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O:\FMG\Financial Management\Policy\NT FMAF\2017-18 Review\9. WoG Presentations\Finance Fundamentals\Final\"/>
    </mc:Choice>
  </mc:AlternateContent>
  <xr:revisionPtr revIDLastSave="0" documentId="13_ncr:1_{355AC73E-90CC-4F3D-B2DF-AFF14497C8AA}" xr6:coauthVersionLast="47" xr6:coauthVersionMax="47" xr10:uidLastSave="{00000000-0000-0000-0000-000000000000}"/>
  <bookViews>
    <workbookView xWindow="-120" yWindow="-120" windowWidth="29040" windowHeight="15840" xr2:uid="{A31DF949-6A9B-4D2A-B775-559BC7E9D875}"/>
  </bookViews>
  <sheets>
    <sheet name="Reconciliation" sheetId="1" r:id="rId1"/>
    <sheet name="&lt;Source documents&gt;" sheetId="2" r:id="rId2"/>
    <sheet name="BOXI TFS06 - Trial Balance" sheetId="3" r:id="rId3"/>
    <sheet name="BOXI TFS02 - Balance Sheet" sheetId="10" r:id="rId4"/>
    <sheet name="APEX Acct List by SDC" sheetId="6" r:id="rId5"/>
    <sheet name="&lt;Supporting documents&gt;" sheetId="5" r:id="rId6"/>
    <sheet name="EEN03 Rec Leave" sheetId="7" r:id="rId7"/>
    <sheet name="EEN03 Loading" sheetId="8" r:id="rId8"/>
    <sheet name="EEN06 - Airfares" sheetId="9" r:id="rId9"/>
    <sheet name="ONC01 Payroll Tax" sheetId="11" r:id="rId10"/>
    <sheet name="ONC02 Accrued Salaries" sheetId="12" r:id="rId11"/>
    <sheet name="ONC03 Leave and Loading" sheetId="13" r:id="rId12"/>
  </sheets>
  <externalReferences>
    <externalReference r:id="rId13"/>
  </externalReferences>
  <definedNames>
    <definedName name="EOY" localSheetId="8">[1]Codes!$B$2</definedName>
    <definedName name="LUB" localSheetId="8">[1]Codes!$F$6</definedName>
    <definedName name="MB" localSheetId="8">[1]Codes!$F$5</definedName>
    <definedName name="MR" localSheetId="8">[1]Codes!$H$6</definedName>
    <definedName name="MTR" localSheetId="8">[1]Codes!$H$7</definedName>
    <definedName name="_xlnm.Print_Area" localSheetId="0">Reconciliation!$B$1:$I$34</definedName>
    <definedName name="TB" localSheetId="8">[1]Codes!$F$4</definedName>
    <definedName name="TR" localSheetId="8">[1]Codes!$H$8</definedName>
    <definedName name="UB" localSheetId="8">[1]Codes!$F$7</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 i="1" l="1"/>
  <c r="L30" i="1" l="1"/>
  <c r="K30" i="1"/>
  <c r="J30" i="1"/>
  <c r="L29" i="1"/>
  <c r="K29" i="1"/>
  <c r="J29" i="1"/>
  <c r="F14" i="1"/>
  <c r="F26" i="1"/>
  <c r="F25" i="1"/>
  <c r="F24" i="1" s="1"/>
  <c r="F11" i="13"/>
  <c r="G11" i="13"/>
  <c r="E11" i="13"/>
  <c r="F21" i="13"/>
  <c r="G21" i="13"/>
  <c r="E21" i="13"/>
  <c r="F19" i="13"/>
  <c r="G19" i="13"/>
  <c r="E19" i="13"/>
  <c r="I9" i="12"/>
  <c r="H9" i="12"/>
  <c r="H18" i="12"/>
  <c r="I16" i="12"/>
  <c r="I18" i="12" s="1"/>
  <c r="H16" i="12"/>
  <c r="F23" i="1"/>
  <c r="J7" i="11"/>
  <c r="F20" i="1"/>
  <c r="X9" i="9"/>
  <c r="X8" i="9"/>
  <c r="V7" i="9"/>
  <c r="AC2" i="9"/>
  <c r="U7" i="9" s="1"/>
  <c r="AB2" i="9"/>
  <c r="U6" i="9" s="1"/>
  <c r="Y2" i="9"/>
  <c r="X2" i="9"/>
  <c r="AA1" i="9"/>
  <c r="Y1" i="9"/>
  <c r="F19" i="1"/>
  <c r="E18" i="8"/>
  <c r="D18" i="8"/>
  <c r="E16" i="8"/>
  <c r="D16" i="8"/>
  <c r="F18" i="1"/>
  <c r="F17" i="1" s="1"/>
  <c r="E18" i="7"/>
  <c r="E20" i="7" s="1"/>
  <c r="D18" i="7"/>
  <c r="D20" i="7" s="1"/>
  <c r="E12" i="8"/>
  <c r="D12" i="8"/>
  <c r="E10" i="8"/>
  <c r="D10" i="8"/>
  <c r="G13" i="7"/>
  <c r="Z2" i="9" l="1"/>
  <c r="AA2" i="9" s="1"/>
  <c r="W6" i="9" s="1"/>
  <c r="E13" i="8"/>
  <c r="G13" i="8" s="1"/>
  <c r="D13" i="8"/>
  <c r="E12" i="7"/>
  <c r="D12" i="7"/>
  <c r="E10" i="7"/>
  <c r="D10" i="7"/>
  <c r="A26" i="1"/>
  <c r="A35" i="1"/>
  <c r="A34" i="1"/>
  <c r="A33" i="1"/>
  <c r="A32" i="1"/>
  <c r="A31" i="1"/>
  <c r="A30" i="1"/>
  <c r="A29" i="1"/>
  <c r="D29" i="1" s="1"/>
  <c r="A19" i="1"/>
  <c r="A20" i="1"/>
  <c r="A21" i="1"/>
  <c r="A22" i="1"/>
  <c r="A23" i="1"/>
  <c r="A24" i="1"/>
  <c r="A18" i="1"/>
  <c r="A4" i="6"/>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57" i="6"/>
  <c r="A258" i="6"/>
  <c r="A259" i="6"/>
  <c r="A260" i="6"/>
  <c r="A261" i="6"/>
  <c r="A262" i="6"/>
  <c r="A263" i="6"/>
  <c r="A264" i="6"/>
  <c r="A265" i="6"/>
  <c r="A266" i="6"/>
  <c r="A267" i="6"/>
  <c r="A268" i="6"/>
  <c r="A269" i="6"/>
  <c r="A270" i="6"/>
  <c r="A271" i="6"/>
  <c r="A272" i="6"/>
  <c r="A273" i="6"/>
  <c r="A274" i="6"/>
  <c r="A275" i="6"/>
  <c r="A276" i="6"/>
  <c r="A277" i="6"/>
  <c r="A278" i="6"/>
  <c r="A279" i="6"/>
  <c r="A280" i="6"/>
  <c r="A281" i="6"/>
  <c r="A282" i="6"/>
  <c r="A283" i="6"/>
  <c r="A284" i="6"/>
  <c r="A285" i="6"/>
  <c r="A286" i="6"/>
  <c r="A287" i="6"/>
  <c r="A288" i="6"/>
  <c r="A289" i="6"/>
  <c r="A290" i="6"/>
  <c r="A291"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1" i="6"/>
  <c r="A322" i="6"/>
  <c r="A323" i="6"/>
  <c r="A324" i="6"/>
  <c r="A325" i="6"/>
  <c r="A326" i="6"/>
  <c r="A327"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64" i="6"/>
  <c r="A365" i="6"/>
  <c r="A366" i="6"/>
  <c r="A367" i="6"/>
  <c r="A368" i="6"/>
  <c r="A369" i="6"/>
  <c r="A370" i="6"/>
  <c r="A371" i="6"/>
  <c r="A372" i="6"/>
  <c r="A373" i="6"/>
  <c r="A374" i="6"/>
  <c r="A375" i="6"/>
  <c r="A376" i="6"/>
  <c r="A377" i="6"/>
  <c r="A378" i="6"/>
  <c r="A379" i="6"/>
  <c r="A380" i="6"/>
  <c r="A381" i="6"/>
  <c r="A382" i="6"/>
  <c r="A383" i="6"/>
  <c r="A384" i="6"/>
  <c r="A385" i="6"/>
  <c r="A386" i="6"/>
  <c r="A387" i="6"/>
  <c r="A388" i="6"/>
  <c r="A389" i="6"/>
  <c r="A390" i="6"/>
  <c r="A391" i="6"/>
  <c r="A392" i="6"/>
  <c r="A393" i="6"/>
  <c r="A394" i="6"/>
  <c r="A395" i="6"/>
  <c r="A396" i="6"/>
  <c r="A397" i="6"/>
  <c r="A398" i="6"/>
  <c r="A399" i="6"/>
  <c r="A400" i="6"/>
  <c r="A401" i="6"/>
  <c r="A402" i="6"/>
  <c r="A403" i="6"/>
  <c r="A404" i="6"/>
  <c r="A405" i="6"/>
  <c r="A406" i="6"/>
  <c r="A407" i="6"/>
  <c r="A408" i="6"/>
  <c r="A409" i="6"/>
  <c r="A410" i="6"/>
  <c r="A411" i="6"/>
  <c r="A412" i="6"/>
  <c r="A413" i="6"/>
  <c r="A414" i="6"/>
  <c r="A415" i="6"/>
  <c r="A416" i="6"/>
  <c r="A417" i="6"/>
  <c r="A418" i="6"/>
  <c r="A419" i="6"/>
  <c r="A420" i="6"/>
  <c r="A421" i="6"/>
  <c r="A422" i="6"/>
  <c r="A423" i="6"/>
  <c r="A424" i="6"/>
  <c r="A425" i="6"/>
  <c r="A426" i="6"/>
  <c r="A427" i="6"/>
  <c r="A428" i="6"/>
  <c r="A429" i="6"/>
  <c r="A430" i="6"/>
  <c r="A431" i="6"/>
  <c r="A432" i="6"/>
  <c r="A433" i="6"/>
  <c r="A434" i="6"/>
  <c r="A435" i="6"/>
  <c r="A436" i="6"/>
  <c r="A437" i="6"/>
  <c r="A438" i="6"/>
  <c r="A439" i="6"/>
  <c r="A440" i="6"/>
  <c r="A441" i="6"/>
  <c r="A442" i="6"/>
  <c r="A443" i="6"/>
  <c r="A444" i="6"/>
  <c r="A445" i="6"/>
  <c r="A446" i="6"/>
  <c r="A447" i="6"/>
  <c r="A448" i="6"/>
  <c r="A449" i="6"/>
  <c r="A450" i="6"/>
  <c r="A451" i="6"/>
  <c r="A452" i="6"/>
  <c r="A453" i="6"/>
  <c r="A454" i="6"/>
  <c r="A455" i="6"/>
  <c r="A456" i="6"/>
  <c r="A457" i="6"/>
  <c r="A458" i="6"/>
  <c r="A459" i="6"/>
  <c r="A460" i="6"/>
  <c r="A461" i="6"/>
  <c r="A462" i="6"/>
  <c r="A463" i="6"/>
  <c r="A464" i="6"/>
  <c r="A465" i="6"/>
  <c r="A466" i="6"/>
  <c r="A467" i="6"/>
  <c r="A468" i="6"/>
  <c r="A469" i="6"/>
  <c r="A470" i="6"/>
  <c r="A471" i="6"/>
  <c r="A472" i="6"/>
  <c r="A473" i="6"/>
  <c r="A474" i="6"/>
  <c r="A475" i="6"/>
  <c r="A476" i="6"/>
  <c r="A477" i="6"/>
  <c r="A478" i="6"/>
  <c r="A479" i="6"/>
  <c r="A480" i="6"/>
  <c r="A481" i="6"/>
  <c r="A482" i="6"/>
  <c r="A483" i="6"/>
  <c r="A484" i="6"/>
  <c r="A485" i="6"/>
  <c r="A486" i="6"/>
  <c r="A487" i="6"/>
  <c r="A488" i="6"/>
  <c r="A489" i="6"/>
  <c r="A490" i="6"/>
  <c r="A491" i="6"/>
  <c r="A492" i="6"/>
  <c r="A493" i="6"/>
  <c r="A494" i="6"/>
  <c r="A495" i="6"/>
  <c r="A496" i="6"/>
  <c r="A497" i="6"/>
  <c r="A498" i="6"/>
  <c r="A499" i="6"/>
  <c r="A500" i="6"/>
  <c r="A501" i="6"/>
  <c r="A502" i="6"/>
  <c r="A503" i="6"/>
  <c r="A504" i="6"/>
  <c r="A505" i="6"/>
  <c r="A506" i="6"/>
  <c r="A507" i="6"/>
  <c r="A508" i="6"/>
  <c r="A509" i="6"/>
  <c r="A510" i="6"/>
  <c r="A511" i="6"/>
  <c r="A512" i="6"/>
  <c r="A513" i="6"/>
  <c r="A514" i="6"/>
  <c r="A515" i="6"/>
  <c r="A516" i="6"/>
  <c r="A517" i="6"/>
  <c r="A518" i="6"/>
  <c r="A519" i="6"/>
  <c r="A520" i="6"/>
  <c r="A521" i="6"/>
  <c r="A522" i="6"/>
  <c r="A523" i="6"/>
  <c r="A524" i="6"/>
  <c r="A525" i="6"/>
  <c r="A526" i="6"/>
  <c r="A527" i="6"/>
  <c r="A528" i="6"/>
  <c r="A529" i="6"/>
  <c r="A530" i="6"/>
  <c r="A531" i="6"/>
  <c r="A532" i="6"/>
  <c r="A533" i="6"/>
  <c r="A534" i="6"/>
  <c r="A535" i="6"/>
  <c r="A536" i="6"/>
  <c r="A537" i="6"/>
  <c r="A538" i="6"/>
  <c r="A539" i="6"/>
  <c r="A540" i="6"/>
  <c r="A541" i="6"/>
  <c r="A542" i="6"/>
  <c r="A543" i="6"/>
  <c r="A544" i="6"/>
  <c r="A545" i="6"/>
  <c r="A546" i="6"/>
  <c r="A547" i="6"/>
  <c r="A548" i="6"/>
  <c r="A549" i="6"/>
  <c r="A550" i="6"/>
  <c r="A551" i="6"/>
  <c r="A552" i="6"/>
  <c r="A553" i="6"/>
  <c r="A554" i="6"/>
  <c r="A555" i="6"/>
  <c r="A556" i="6"/>
  <c r="A557" i="6"/>
  <c r="A558" i="6"/>
  <c r="A559" i="6"/>
  <c r="A560" i="6"/>
  <c r="A561" i="6"/>
  <c r="A562" i="6"/>
  <c r="A563" i="6"/>
  <c r="A564" i="6"/>
  <c r="A565" i="6"/>
  <c r="A566" i="6"/>
  <c r="A567" i="6"/>
  <c r="A568" i="6"/>
  <c r="A569" i="6"/>
  <c r="A570" i="6"/>
  <c r="A571" i="6"/>
  <c r="A572" i="6"/>
  <c r="A573" i="6"/>
  <c r="A574" i="6"/>
  <c r="A575" i="6"/>
  <c r="A576" i="6"/>
  <c r="A577" i="6"/>
  <c r="A578" i="6"/>
  <c r="A579" i="6"/>
  <c r="A580" i="6"/>
  <c r="A581" i="6"/>
  <c r="A582" i="6"/>
  <c r="A583" i="6"/>
  <c r="A584" i="6"/>
  <c r="A585" i="6"/>
  <c r="A586" i="6"/>
  <c r="A587" i="6"/>
  <c r="A588" i="6"/>
  <c r="A589" i="6"/>
  <c r="A590" i="6"/>
  <c r="A591" i="6"/>
  <c r="A592" i="6"/>
  <c r="A593" i="6"/>
  <c r="A594" i="6"/>
  <c r="A595" i="6"/>
  <c r="A596" i="6"/>
  <c r="A597" i="6"/>
  <c r="A598" i="6"/>
  <c r="A599" i="6"/>
  <c r="A600" i="6"/>
  <c r="A601" i="6"/>
  <c r="A602" i="6"/>
  <c r="A603" i="6"/>
  <c r="A604" i="6"/>
  <c r="A605" i="6"/>
  <c r="A606" i="6"/>
  <c r="A607" i="6"/>
  <c r="A608" i="6"/>
  <c r="A609" i="6"/>
  <c r="A610" i="6"/>
  <c r="A611" i="6"/>
  <c r="A612" i="6"/>
  <c r="A613" i="6"/>
  <c r="A614" i="6"/>
  <c r="A615" i="6"/>
  <c r="A616" i="6"/>
  <c r="A617" i="6"/>
  <c r="A618" i="6"/>
  <c r="A619" i="6"/>
  <c r="A620" i="6"/>
  <c r="A621" i="6"/>
  <c r="A622" i="6"/>
  <c r="A623" i="6"/>
  <c r="A624" i="6"/>
  <c r="A625" i="6"/>
  <c r="A626" i="6"/>
  <c r="A627" i="6"/>
  <c r="A628" i="6"/>
  <c r="A629" i="6"/>
  <c r="A630" i="6"/>
  <c r="A631" i="6"/>
  <c r="A632" i="6"/>
  <c r="A633" i="6"/>
  <c r="A634" i="6"/>
  <c r="A635" i="6"/>
  <c r="A636" i="6"/>
  <c r="A637" i="6"/>
  <c r="A638" i="6"/>
  <c r="A639" i="6"/>
  <c r="A640" i="6"/>
  <c r="A641" i="6"/>
  <c r="A642" i="6"/>
  <c r="A643" i="6"/>
  <c r="A644" i="6"/>
  <c r="A645" i="6"/>
  <c r="A646" i="6"/>
  <c r="A647" i="6"/>
  <c r="A648" i="6"/>
  <c r="A649" i="6"/>
  <c r="A650" i="6"/>
  <c r="A651" i="6"/>
  <c r="A652" i="6"/>
  <c r="A653" i="6"/>
  <c r="A654" i="6"/>
  <c r="A655" i="6"/>
  <c r="A656" i="6"/>
  <c r="A657" i="6"/>
  <c r="A658" i="6"/>
  <c r="A659" i="6"/>
  <c r="A660" i="6"/>
  <c r="A661" i="6"/>
  <c r="A662" i="6"/>
  <c r="A663" i="6"/>
  <c r="A664" i="6"/>
  <c r="A665" i="6"/>
  <c r="A666" i="6"/>
  <c r="A667" i="6"/>
  <c r="A668" i="6"/>
  <c r="A669" i="6"/>
  <c r="A670" i="6"/>
  <c r="A671" i="6"/>
  <c r="A672" i="6"/>
  <c r="A673" i="6"/>
  <c r="A674" i="6"/>
  <c r="A675" i="6"/>
  <c r="A676" i="6"/>
  <c r="A677" i="6"/>
  <c r="A678" i="6"/>
  <c r="A679" i="6"/>
  <c r="A680" i="6"/>
  <c r="A681" i="6"/>
  <c r="A682" i="6"/>
  <c r="A683" i="6"/>
  <c r="A684" i="6"/>
  <c r="A685" i="6"/>
  <c r="A686" i="6"/>
  <c r="A687" i="6"/>
  <c r="A688" i="6"/>
  <c r="A689" i="6"/>
  <c r="A690" i="6"/>
  <c r="A691" i="6"/>
  <c r="A692" i="6"/>
  <c r="A693" i="6"/>
  <c r="A694" i="6"/>
  <c r="A695" i="6"/>
  <c r="A696" i="6"/>
  <c r="A697" i="6"/>
  <c r="A698" i="6"/>
  <c r="A699" i="6"/>
  <c r="A700" i="6"/>
  <c r="A701" i="6"/>
  <c r="A702" i="6"/>
  <c r="A703" i="6"/>
  <c r="A704" i="6"/>
  <c r="A705" i="6"/>
  <c r="A706" i="6"/>
  <c r="A707" i="6"/>
  <c r="A708" i="6"/>
  <c r="A709" i="6"/>
  <c r="A710" i="6"/>
  <c r="A711" i="6"/>
  <c r="A712" i="6"/>
  <c r="A713" i="6"/>
  <c r="A714" i="6"/>
  <c r="A715" i="6"/>
  <c r="A716" i="6"/>
  <c r="A717" i="6"/>
  <c r="A718" i="6"/>
  <c r="A719" i="6"/>
  <c r="A720" i="6"/>
  <c r="A721" i="6"/>
  <c r="A722" i="6"/>
  <c r="A723" i="6"/>
  <c r="A724" i="6"/>
  <c r="A725" i="6"/>
  <c r="A726" i="6"/>
  <c r="A727" i="6"/>
  <c r="A728" i="6"/>
  <c r="A729" i="6"/>
  <c r="A730" i="6"/>
  <c r="A731" i="6"/>
  <c r="A732" i="6"/>
  <c r="A733" i="6"/>
  <c r="A734" i="6"/>
  <c r="A735" i="6"/>
  <c r="A736" i="6"/>
  <c r="A737" i="6"/>
  <c r="A738" i="6"/>
  <c r="A739" i="6"/>
  <c r="A740" i="6"/>
  <c r="A741" i="6"/>
  <c r="A742" i="6"/>
  <c r="A743" i="6"/>
  <c r="A744" i="6"/>
  <c r="A745" i="6"/>
  <c r="A746" i="6"/>
  <c r="A747" i="6"/>
  <c r="A748" i="6"/>
  <c r="A749" i="6"/>
  <c r="A750" i="6"/>
  <c r="A751" i="6"/>
  <c r="A752" i="6"/>
  <c r="A753" i="6"/>
  <c r="A754" i="6"/>
  <c r="A755" i="6"/>
  <c r="A756" i="6"/>
  <c r="A757" i="6"/>
  <c r="A758" i="6"/>
  <c r="A759" i="6"/>
  <c r="A760" i="6"/>
  <c r="A761" i="6"/>
  <c r="A762" i="6"/>
  <c r="A763" i="6"/>
  <c r="A764" i="6"/>
  <c r="A765" i="6"/>
  <c r="A766" i="6"/>
  <c r="A767" i="6"/>
  <c r="A768" i="6"/>
  <c r="A769" i="6"/>
  <c r="A770" i="6"/>
  <c r="A771" i="6"/>
  <c r="A772" i="6"/>
  <c r="A773" i="6"/>
  <c r="A774" i="6"/>
  <c r="A775" i="6"/>
  <c r="A776" i="6"/>
  <c r="A777" i="6"/>
  <c r="A778" i="6"/>
  <c r="A779" i="6"/>
  <c r="A780" i="6"/>
  <c r="A781" i="6"/>
  <c r="A782" i="6"/>
  <c r="A783" i="6"/>
  <c r="A784" i="6"/>
  <c r="A785" i="6"/>
  <c r="A786" i="6"/>
  <c r="A787" i="6"/>
  <c r="A788" i="6"/>
  <c r="A789" i="6"/>
  <c r="A790" i="6"/>
  <c r="A791" i="6"/>
  <c r="A792" i="6"/>
  <c r="A793" i="6"/>
  <c r="A794" i="6"/>
  <c r="A795" i="6"/>
  <c r="A796" i="6"/>
  <c r="A797" i="6"/>
  <c r="A798" i="6"/>
  <c r="A799" i="6"/>
  <c r="A800" i="6"/>
  <c r="A801" i="6"/>
  <c r="A802" i="6"/>
  <c r="A803" i="6"/>
  <c r="A804" i="6"/>
  <c r="A805" i="6"/>
  <c r="A806" i="6"/>
  <c r="A807" i="6"/>
  <c r="A808" i="6"/>
  <c r="A809" i="6"/>
  <c r="A810" i="6"/>
  <c r="A811" i="6"/>
  <c r="A812" i="6"/>
  <c r="A813" i="6"/>
  <c r="A814" i="6"/>
  <c r="A815" i="6"/>
  <c r="A816" i="6"/>
  <c r="A817" i="6"/>
  <c r="A818" i="6"/>
  <c r="A3" i="6"/>
  <c r="A12" i="3"/>
  <c r="A13" i="3"/>
  <c r="A14" i="3"/>
  <c r="A15" i="3"/>
  <c r="A16" i="3"/>
  <c r="A17" i="3"/>
  <c r="A18" i="3"/>
  <c r="A19" i="3"/>
  <c r="A20" i="3"/>
  <c r="A21" i="3"/>
  <c r="A22" i="3"/>
  <c r="A23" i="3"/>
  <c r="A24" i="3"/>
  <c r="A25" i="3"/>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55" i="3"/>
  <c r="A56" i="3"/>
  <c r="A57" i="3"/>
  <c r="A58" i="3"/>
  <c r="A59" i="3"/>
  <c r="A60" i="3"/>
  <c r="A61" i="3"/>
  <c r="A62" i="3"/>
  <c r="A63" i="3"/>
  <c r="A64" i="3"/>
  <c r="A65" i="3"/>
  <c r="A66" i="3"/>
  <c r="A67" i="3"/>
  <c r="A68" i="3"/>
  <c r="A69" i="3"/>
  <c r="A70" i="3"/>
  <c r="A71" i="3"/>
  <c r="A72" i="3"/>
  <c r="A73" i="3"/>
  <c r="A74" i="3"/>
  <c r="A75" i="3"/>
  <c r="A76" i="3"/>
  <c r="A77" i="3"/>
  <c r="A78" i="3"/>
  <c r="A79" i="3"/>
  <c r="A80" i="3"/>
  <c r="A81" i="3"/>
  <c r="A82" i="3"/>
  <c r="A83" i="3"/>
  <c r="A84" i="3"/>
  <c r="A85" i="3"/>
  <c r="A86" i="3"/>
  <c r="A87" i="3"/>
  <c r="A88" i="3"/>
  <c r="A89" i="3"/>
  <c r="A90" i="3"/>
  <c r="A91" i="3"/>
  <c r="A92" i="3"/>
  <c r="A93" i="3"/>
  <c r="A94" i="3"/>
  <c r="A95" i="3"/>
  <c r="A96" i="3"/>
  <c r="A97" i="3"/>
  <c r="A98" i="3"/>
  <c r="A99" i="3"/>
  <c r="A100" i="3"/>
  <c r="A101" i="3"/>
  <c r="A102" i="3"/>
  <c r="A103" i="3"/>
  <c r="A104" i="3"/>
  <c r="A105" i="3"/>
  <c r="A106" i="3"/>
  <c r="A107" i="3"/>
  <c r="A108" i="3"/>
  <c r="A109" i="3"/>
  <c r="A110" i="3"/>
  <c r="A111" i="3"/>
  <c r="A112" i="3"/>
  <c r="A113" i="3"/>
  <c r="A114" i="3"/>
  <c r="A115" i="3"/>
  <c r="A116" i="3"/>
  <c r="A117" i="3"/>
  <c r="A118" i="3"/>
  <c r="A119" i="3"/>
  <c r="A120" i="3"/>
  <c r="A121" i="3"/>
  <c r="A122" i="3"/>
  <c r="A123" i="3"/>
  <c r="A124" i="3"/>
  <c r="A125" i="3"/>
  <c r="A126" i="3"/>
  <c r="A127" i="3"/>
  <c r="A128" i="3"/>
  <c r="A129" i="3"/>
  <c r="A130" i="3"/>
  <c r="A131" i="3"/>
  <c r="A132" i="3"/>
  <c r="A133" i="3"/>
  <c r="A134" i="3"/>
  <c r="A135" i="3"/>
  <c r="A136" i="3"/>
  <c r="A137" i="3"/>
  <c r="A138" i="3"/>
  <c r="A139" i="3"/>
  <c r="A140" i="3"/>
  <c r="A141" i="3"/>
  <c r="A142" i="3"/>
  <c r="A143" i="3"/>
  <c r="A144" i="3"/>
  <c r="A145" i="3"/>
  <c r="A146" i="3"/>
  <c r="A147" i="3"/>
  <c r="A148" i="3"/>
  <c r="A149" i="3"/>
  <c r="A150" i="3"/>
  <c r="A151" i="3"/>
  <c r="A152" i="3"/>
  <c r="A153" i="3"/>
  <c r="A154" i="3"/>
  <c r="A155" i="3"/>
  <c r="A156" i="3"/>
  <c r="A157" i="3"/>
  <c r="A158" i="3"/>
  <c r="A159" i="3"/>
  <c r="A160" i="3"/>
  <c r="A161" i="3"/>
  <c r="A162" i="3"/>
  <c r="A163" i="3"/>
  <c r="A164" i="3"/>
  <c r="A165" i="3"/>
  <c r="A166" i="3"/>
  <c r="A167" i="3"/>
  <c r="A168" i="3"/>
  <c r="A169" i="3"/>
  <c r="A170" i="3"/>
  <c r="A171" i="3"/>
  <c r="A172" i="3"/>
  <c r="A173" i="3"/>
  <c r="A174" i="3"/>
  <c r="A175" i="3"/>
  <c r="A176" i="3"/>
  <c r="A177" i="3"/>
  <c r="A178" i="3"/>
  <c r="A179" i="3"/>
  <c r="A180" i="3"/>
  <c r="A181" i="3"/>
  <c r="A182" i="3"/>
  <c r="A183" i="3"/>
  <c r="A184" i="3"/>
  <c r="A185" i="3"/>
  <c r="A186" i="3"/>
  <c r="A187" i="3"/>
  <c r="A188" i="3"/>
  <c r="A189" i="3"/>
  <c r="A190" i="3"/>
  <c r="A191" i="3"/>
  <c r="A192" i="3"/>
  <c r="A193" i="3"/>
  <c r="A194" i="3"/>
  <c r="A195" i="3"/>
  <c r="A196" i="3"/>
  <c r="A197" i="3"/>
  <c r="A198" i="3"/>
  <c r="A199" i="3"/>
  <c r="A200" i="3"/>
  <c r="A201" i="3"/>
  <c r="A202" i="3"/>
  <c r="A203" i="3"/>
  <c r="A204" i="3"/>
  <c r="A205" i="3"/>
  <c r="A206" i="3"/>
  <c r="A207" i="3"/>
  <c r="A208" i="3"/>
  <c r="A209" i="3"/>
  <c r="A210" i="3"/>
  <c r="A211" i="3"/>
  <c r="A212" i="3"/>
  <c r="A213" i="3"/>
  <c r="A214" i="3"/>
  <c r="A215" i="3"/>
  <c r="A216" i="3"/>
  <c r="A217" i="3"/>
  <c r="A218" i="3"/>
  <c r="A219" i="3"/>
  <c r="A220" i="3"/>
  <c r="A221" i="3"/>
  <c r="A222" i="3"/>
  <c r="A223" i="3"/>
  <c r="A224" i="3"/>
  <c r="A225" i="3"/>
  <c r="A226" i="3"/>
  <c r="A227" i="3"/>
  <c r="A228" i="3"/>
  <c r="A229" i="3"/>
  <c r="A230" i="3"/>
  <c r="A231" i="3"/>
  <c r="A232" i="3"/>
  <c r="A233" i="3"/>
  <c r="A234" i="3"/>
  <c r="A235" i="3"/>
  <c r="A236" i="3"/>
  <c r="A237" i="3"/>
  <c r="A238" i="3"/>
  <c r="A239" i="3"/>
  <c r="A240" i="3"/>
  <c r="A241" i="3"/>
  <c r="A242" i="3"/>
  <c r="A243" i="3"/>
  <c r="A244" i="3"/>
  <c r="A245" i="3"/>
  <c r="A246" i="3"/>
  <c r="A247" i="3"/>
  <c r="A248" i="3"/>
  <c r="A249" i="3"/>
  <c r="A250" i="3"/>
  <c r="A251" i="3"/>
  <c r="A252" i="3"/>
  <c r="A253" i="3"/>
  <c r="A254" i="3"/>
  <c r="A255" i="3"/>
  <c r="A256" i="3"/>
  <c r="A257" i="3"/>
  <c r="A258" i="3"/>
  <c r="A259" i="3"/>
  <c r="A260" i="3"/>
  <c r="A261" i="3"/>
  <c r="A262" i="3"/>
  <c r="A263" i="3"/>
  <c r="A264" i="3"/>
  <c r="A265" i="3"/>
  <c r="A266" i="3"/>
  <c r="A267" i="3"/>
  <c r="A268" i="3"/>
  <c r="A269" i="3"/>
  <c r="A270" i="3"/>
  <c r="A271" i="3"/>
  <c r="A272" i="3"/>
  <c r="A273" i="3"/>
  <c r="A274" i="3"/>
  <c r="A275" i="3"/>
  <c r="A276" i="3"/>
  <c r="A277" i="3"/>
  <c r="A278" i="3"/>
  <c r="A279" i="3"/>
  <c r="A280" i="3"/>
  <c r="A281" i="3"/>
  <c r="A282" i="3"/>
  <c r="A283" i="3"/>
  <c r="A284" i="3"/>
  <c r="A285" i="3"/>
  <c r="A286" i="3"/>
  <c r="A287" i="3"/>
  <c r="A288" i="3"/>
  <c r="A289" i="3"/>
  <c r="A290" i="3"/>
  <c r="A291" i="3"/>
  <c r="A292" i="3"/>
  <c r="A293" i="3"/>
  <c r="A294" i="3"/>
  <c r="A295" i="3"/>
  <c r="A296" i="3"/>
  <c r="A297" i="3"/>
  <c r="A298" i="3"/>
  <c r="A299" i="3"/>
  <c r="A300" i="3"/>
  <c r="A301" i="3"/>
  <c r="A302" i="3"/>
  <c r="A303" i="3"/>
  <c r="A304" i="3"/>
  <c r="A305" i="3"/>
  <c r="A306" i="3"/>
  <c r="A307" i="3"/>
  <c r="A308" i="3"/>
  <c r="A309" i="3"/>
  <c r="A310" i="3"/>
  <c r="A311" i="3"/>
  <c r="A312" i="3"/>
  <c r="A313" i="3"/>
  <c r="A314" i="3"/>
  <c r="A315" i="3"/>
  <c r="A316" i="3"/>
  <c r="A317" i="3"/>
  <c r="A318" i="3"/>
  <c r="A319" i="3"/>
  <c r="A320" i="3"/>
  <c r="A321" i="3"/>
  <c r="A322" i="3"/>
  <c r="A323" i="3"/>
  <c r="A324" i="3"/>
  <c r="A325" i="3"/>
  <c r="A326" i="3"/>
  <c r="A327" i="3"/>
  <c r="A328" i="3"/>
  <c r="A329" i="3"/>
  <c r="A330" i="3"/>
  <c r="A331" i="3"/>
  <c r="A332" i="3"/>
  <c r="A333" i="3"/>
  <c r="A334" i="3"/>
  <c r="A335" i="3"/>
  <c r="A336" i="3"/>
  <c r="A337" i="3"/>
  <c r="A338" i="3"/>
  <c r="A339" i="3"/>
  <c r="A340" i="3"/>
  <c r="A341" i="3"/>
  <c r="A342" i="3"/>
  <c r="A343" i="3"/>
  <c r="A344" i="3"/>
  <c r="A345" i="3"/>
  <c r="A346" i="3"/>
  <c r="A347" i="3"/>
  <c r="A348" i="3"/>
  <c r="A349" i="3"/>
  <c r="A350" i="3"/>
  <c r="A351" i="3"/>
  <c r="A352" i="3"/>
  <c r="A353" i="3"/>
  <c r="A354" i="3"/>
  <c r="A355" i="3"/>
  <c r="A356" i="3"/>
  <c r="A357" i="3"/>
  <c r="A358" i="3"/>
  <c r="A359" i="3"/>
  <c r="A360" i="3"/>
  <c r="A361" i="3"/>
  <c r="A362" i="3"/>
  <c r="A363" i="3"/>
  <c r="A364" i="3"/>
  <c r="A365" i="3"/>
  <c r="A366" i="3"/>
  <c r="A367" i="3"/>
  <c r="A368" i="3"/>
  <c r="A369" i="3"/>
  <c r="A370" i="3"/>
  <c r="A371" i="3"/>
  <c r="A372" i="3"/>
  <c r="A373" i="3"/>
  <c r="A374" i="3"/>
  <c r="A375" i="3"/>
  <c r="A376" i="3"/>
  <c r="A377" i="3"/>
  <c r="A378" i="3"/>
  <c r="A379" i="3"/>
  <c r="A380" i="3"/>
  <c r="A381" i="3"/>
  <c r="A382" i="3"/>
  <c r="A383" i="3"/>
  <c r="A384" i="3"/>
  <c r="A385" i="3"/>
  <c r="A386" i="3"/>
  <c r="A387" i="3"/>
  <c r="A388" i="3"/>
  <c r="A389" i="3"/>
  <c r="A390" i="3"/>
  <c r="A391" i="3"/>
  <c r="A392" i="3"/>
  <c r="A393" i="3"/>
  <c r="A394" i="3"/>
  <c r="A395" i="3"/>
  <c r="A396" i="3"/>
  <c r="A397" i="3"/>
  <c r="A398" i="3"/>
  <c r="A399" i="3"/>
  <c r="A400" i="3"/>
  <c r="A401" i="3"/>
  <c r="A402" i="3"/>
  <c r="A403" i="3"/>
  <c r="A404" i="3"/>
  <c r="A405" i="3"/>
  <c r="A406" i="3"/>
  <c r="A407" i="3"/>
  <c r="A408" i="3"/>
  <c r="A409" i="3"/>
  <c r="A410" i="3"/>
  <c r="A411" i="3"/>
  <c r="A412" i="3"/>
  <c r="A413" i="3"/>
  <c r="A414" i="3"/>
  <c r="A415" i="3"/>
  <c r="A416" i="3"/>
  <c r="A417" i="3"/>
  <c r="A418" i="3"/>
  <c r="A419" i="3"/>
  <c r="A420" i="3"/>
  <c r="A421" i="3"/>
  <c r="A422" i="3"/>
  <c r="A423" i="3"/>
  <c r="A424" i="3"/>
  <c r="A425" i="3"/>
  <c r="A426" i="3"/>
  <c r="A427" i="3"/>
  <c r="A428" i="3"/>
  <c r="A429" i="3"/>
  <c r="A430" i="3"/>
  <c r="A431" i="3"/>
  <c r="A432" i="3"/>
  <c r="A433" i="3"/>
  <c r="A434" i="3"/>
  <c r="A435" i="3"/>
  <c r="A436" i="3"/>
  <c r="A437" i="3"/>
  <c r="A438" i="3"/>
  <c r="A439" i="3"/>
  <c r="A440" i="3"/>
  <c r="A441" i="3"/>
  <c r="A442" i="3"/>
  <c r="A443" i="3"/>
  <c r="A444" i="3"/>
  <c r="A445" i="3"/>
  <c r="A446" i="3"/>
  <c r="A447" i="3"/>
  <c r="A448" i="3"/>
  <c r="A449" i="3"/>
  <c r="A450" i="3"/>
  <c r="A451" i="3"/>
  <c r="A452" i="3"/>
  <c r="A453" i="3"/>
  <c r="A454" i="3"/>
  <c r="A455" i="3"/>
  <c r="A456" i="3"/>
  <c r="A457" i="3"/>
  <c r="A458" i="3"/>
  <c r="A459" i="3"/>
  <c r="A460" i="3"/>
  <c r="A461" i="3"/>
  <c r="A462" i="3"/>
  <c r="A463" i="3"/>
  <c r="A464" i="3"/>
  <c r="A465" i="3"/>
  <c r="A466" i="3"/>
  <c r="A467" i="3"/>
  <c r="A468" i="3"/>
  <c r="A469" i="3"/>
  <c r="A470" i="3"/>
  <c r="A471" i="3"/>
  <c r="A472" i="3"/>
  <c r="A473" i="3"/>
  <c r="A474" i="3"/>
  <c r="A475" i="3"/>
  <c r="A476" i="3"/>
  <c r="A477" i="3"/>
  <c r="A478" i="3"/>
  <c r="A479" i="3"/>
  <c r="A480" i="3"/>
  <c r="A481" i="3"/>
  <c r="A482" i="3"/>
  <c r="A483" i="3"/>
  <c r="A484" i="3"/>
  <c r="A485" i="3"/>
  <c r="A486" i="3"/>
  <c r="A487" i="3"/>
  <c r="A488" i="3"/>
  <c r="A489" i="3"/>
  <c r="A490" i="3"/>
  <c r="A491" i="3"/>
  <c r="A492" i="3"/>
  <c r="A493" i="3"/>
  <c r="A494" i="3"/>
  <c r="A495" i="3"/>
  <c r="A496" i="3"/>
  <c r="A497" i="3"/>
  <c r="A498" i="3"/>
  <c r="A499" i="3"/>
  <c r="A500" i="3"/>
  <c r="A501" i="3"/>
  <c r="A502" i="3"/>
  <c r="A503" i="3"/>
  <c r="A504" i="3"/>
  <c r="A505" i="3"/>
  <c r="A506" i="3"/>
  <c r="A507" i="3"/>
  <c r="A508" i="3"/>
  <c r="A509" i="3"/>
  <c r="A510" i="3"/>
  <c r="A511" i="3"/>
  <c r="A512" i="3"/>
  <c r="A513" i="3"/>
  <c r="A514" i="3"/>
  <c r="A515" i="3"/>
  <c r="A516" i="3"/>
  <c r="A517" i="3"/>
  <c r="A518" i="3"/>
  <c r="A519" i="3"/>
  <c r="A520" i="3"/>
  <c r="A521" i="3"/>
  <c r="A522" i="3"/>
  <c r="A523" i="3"/>
  <c r="A524" i="3"/>
  <c r="A525" i="3"/>
  <c r="A526" i="3"/>
  <c r="A527" i="3"/>
  <c r="A528" i="3"/>
  <c r="A529" i="3"/>
  <c r="A530" i="3"/>
  <c r="A531" i="3"/>
  <c r="A532" i="3"/>
  <c r="A533" i="3"/>
  <c r="A534" i="3"/>
  <c r="A535" i="3"/>
  <c r="A536" i="3"/>
  <c r="A537" i="3"/>
  <c r="A538" i="3"/>
  <c r="A539" i="3"/>
  <c r="A540" i="3"/>
  <c r="A541" i="3"/>
  <c r="A542" i="3"/>
  <c r="A543" i="3"/>
  <c r="A544" i="3"/>
  <c r="A545" i="3"/>
  <c r="A546" i="3"/>
  <c r="A547" i="3"/>
  <c r="A548" i="3"/>
  <c r="A549" i="3"/>
  <c r="A550" i="3"/>
  <c r="A551" i="3"/>
  <c r="A552" i="3"/>
  <c r="A553" i="3"/>
  <c r="A554" i="3"/>
  <c r="A555" i="3"/>
  <c r="A556" i="3"/>
  <c r="A557" i="3"/>
  <c r="A558" i="3"/>
  <c r="A559" i="3"/>
  <c r="A560" i="3"/>
  <c r="A561" i="3"/>
  <c r="A562" i="3"/>
  <c r="A563" i="3"/>
  <c r="A564" i="3"/>
  <c r="A565" i="3"/>
  <c r="A566" i="3"/>
  <c r="A567" i="3"/>
  <c r="A568" i="3"/>
  <c r="A569" i="3"/>
  <c r="A570" i="3"/>
  <c r="A571" i="3"/>
  <c r="A572" i="3"/>
  <c r="A573" i="3"/>
  <c r="A574" i="3"/>
  <c r="A575" i="3"/>
  <c r="A576" i="3"/>
  <c r="A577" i="3"/>
  <c r="A578" i="3"/>
  <c r="A579" i="3"/>
  <c r="A580" i="3"/>
  <c r="A581" i="3"/>
  <c r="A582" i="3"/>
  <c r="A583" i="3"/>
  <c r="A584" i="3"/>
  <c r="A585" i="3"/>
  <c r="A586" i="3"/>
  <c r="A587" i="3"/>
  <c r="A588" i="3"/>
  <c r="A589" i="3"/>
  <c r="A590" i="3"/>
  <c r="A591" i="3"/>
  <c r="A592" i="3"/>
  <c r="A593" i="3"/>
  <c r="A594" i="3"/>
  <c r="A595" i="3"/>
  <c r="A596" i="3"/>
  <c r="A597" i="3"/>
  <c r="A598" i="3"/>
  <c r="A599" i="3"/>
  <c r="A600" i="3"/>
  <c r="A601" i="3"/>
  <c r="A602" i="3"/>
  <c r="A603" i="3"/>
  <c r="A604" i="3"/>
  <c r="A605" i="3"/>
  <c r="A606" i="3"/>
  <c r="A607" i="3"/>
  <c r="A608" i="3"/>
  <c r="A609" i="3"/>
  <c r="A610" i="3"/>
  <c r="A611" i="3"/>
  <c r="A612" i="3"/>
  <c r="A613" i="3"/>
  <c r="A614" i="3"/>
  <c r="A615" i="3"/>
  <c r="A616" i="3"/>
  <c r="A617" i="3"/>
  <c r="A618" i="3"/>
  <c r="A619" i="3"/>
  <c r="A620" i="3"/>
  <c r="A621" i="3"/>
  <c r="A622" i="3"/>
  <c r="A623" i="3"/>
  <c r="A624" i="3"/>
  <c r="A625" i="3"/>
  <c r="A626" i="3"/>
  <c r="A627" i="3"/>
  <c r="A628" i="3"/>
  <c r="A629" i="3"/>
  <c r="A630" i="3"/>
  <c r="A631" i="3"/>
  <c r="A632" i="3"/>
  <c r="A633" i="3"/>
  <c r="A634" i="3"/>
  <c r="A635" i="3"/>
  <c r="A636" i="3"/>
  <c r="A637" i="3"/>
  <c r="A638" i="3"/>
  <c r="A639" i="3"/>
  <c r="A640" i="3"/>
  <c r="A641" i="3"/>
  <c r="A642" i="3"/>
  <c r="A643" i="3"/>
  <c r="A644" i="3"/>
  <c r="A645" i="3"/>
  <c r="A646" i="3"/>
  <c r="A647" i="3"/>
  <c r="A648" i="3"/>
  <c r="A649" i="3"/>
  <c r="A650" i="3"/>
  <c r="A651" i="3"/>
  <c r="A652" i="3"/>
  <c r="A653" i="3"/>
  <c r="A654" i="3"/>
  <c r="A655" i="3"/>
  <c r="A656" i="3"/>
  <c r="A657" i="3"/>
  <c r="A658" i="3"/>
  <c r="A659" i="3"/>
  <c r="A660" i="3"/>
  <c r="A661" i="3"/>
  <c r="A662" i="3"/>
  <c r="A663" i="3"/>
  <c r="A664" i="3"/>
  <c r="A665" i="3"/>
  <c r="A666" i="3"/>
  <c r="A667" i="3"/>
  <c r="A668" i="3"/>
  <c r="A669" i="3"/>
  <c r="A670" i="3"/>
  <c r="A671" i="3"/>
  <c r="A672" i="3"/>
  <c r="A673" i="3"/>
  <c r="A674" i="3"/>
  <c r="A675" i="3"/>
  <c r="A676" i="3"/>
  <c r="A677" i="3"/>
  <c r="A678" i="3"/>
  <c r="A679" i="3"/>
  <c r="A680" i="3"/>
  <c r="A681" i="3"/>
  <c r="A682" i="3"/>
  <c r="A683" i="3"/>
  <c r="A684" i="3"/>
  <c r="A685" i="3"/>
  <c r="A686" i="3"/>
  <c r="A687" i="3"/>
  <c r="A688" i="3"/>
  <c r="A689" i="3"/>
  <c r="A690" i="3"/>
  <c r="A691" i="3"/>
  <c r="A692" i="3"/>
  <c r="A693" i="3"/>
  <c r="A694" i="3"/>
  <c r="A695" i="3"/>
  <c r="A696" i="3"/>
  <c r="A697" i="3"/>
  <c r="A698" i="3"/>
  <c r="A699" i="3"/>
  <c r="A700" i="3"/>
  <c r="A701" i="3"/>
  <c r="A702" i="3"/>
  <c r="A703" i="3"/>
  <c r="A704" i="3"/>
  <c r="A705" i="3"/>
  <c r="A706" i="3"/>
  <c r="A707" i="3"/>
  <c r="A708" i="3"/>
  <c r="A709" i="3"/>
  <c r="A710" i="3"/>
  <c r="A711" i="3"/>
  <c r="A712" i="3"/>
  <c r="A713" i="3"/>
  <c r="A714" i="3"/>
  <c r="A715" i="3"/>
  <c r="A716" i="3"/>
  <c r="A717" i="3"/>
  <c r="A718" i="3"/>
  <c r="A719" i="3"/>
  <c r="A720" i="3"/>
  <c r="A721" i="3"/>
  <c r="A722" i="3"/>
  <c r="A723" i="3"/>
  <c r="A724" i="3"/>
  <c r="A725" i="3"/>
  <c r="A726" i="3"/>
  <c r="A727" i="3"/>
  <c r="A728" i="3"/>
  <c r="A729" i="3"/>
  <c r="A730" i="3"/>
  <c r="A731" i="3"/>
  <c r="A732" i="3"/>
  <c r="A733" i="3"/>
  <c r="A734" i="3"/>
  <c r="A735" i="3"/>
  <c r="A736" i="3"/>
  <c r="A737" i="3"/>
  <c r="A738" i="3"/>
  <c r="A739" i="3"/>
  <c r="A740" i="3"/>
  <c r="A741" i="3"/>
  <c r="A742" i="3"/>
  <c r="A743" i="3"/>
  <c r="A744" i="3"/>
  <c r="A745" i="3"/>
  <c r="A746" i="3"/>
  <c r="A747" i="3"/>
  <c r="A748" i="3"/>
  <c r="A749" i="3"/>
  <c r="A750" i="3"/>
  <c r="A751" i="3"/>
  <c r="A752" i="3"/>
  <c r="A753" i="3"/>
  <c r="A754" i="3"/>
  <c r="A755" i="3"/>
  <c r="A756" i="3"/>
  <c r="A757" i="3"/>
  <c r="A758" i="3"/>
  <c r="A759" i="3"/>
  <c r="A760" i="3"/>
  <c r="A761" i="3"/>
  <c r="A762" i="3"/>
  <c r="A763" i="3"/>
  <c r="A764" i="3"/>
  <c r="A765" i="3"/>
  <c r="A766" i="3"/>
  <c r="A767" i="3"/>
  <c r="A768" i="3"/>
  <c r="A769" i="3"/>
  <c r="A770" i="3"/>
  <c r="A771" i="3"/>
  <c r="A772" i="3"/>
  <c r="A773" i="3"/>
  <c r="A774" i="3"/>
  <c r="A775" i="3"/>
  <c r="A776" i="3"/>
  <c r="A777" i="3"/>
  <c r="A778" i="3"/>
  <c r="A779" i="3"/>
  <c r="A780" i="3"/>
  <c r="A781" i="3"/>
  <c r="A782" i="3"/>
  <c r="A783" i="3"/>
  <c r="A784" i="3"/>
  <c r="A785" i="3"/>
  <c r="A786" i="3"/>
  <c r="A787" i="3"/>
  <c r="A788" i="3"/>
  <c r="A789" i="3"/>
  <c r="A790" i="3"/>
  <c r="A791" i="3"/>
  <c r="A792" i="3"/>
  <c r="A793" i="3"/>
  <c r="A794" i="3"/>
  <c r="A795" i="3"/>
  <c r="A796" i="3"/>
  <c r="A797" i="3"/>
  <c r="A798" i="3"/>
  <c r="A799" i="3"/>
  <c r="A800" i="3"/>
  <c r="A801" i="3"/>
  <c r="A802" i="3"/>
  <c r="A803" i="3"/>
  <c r="A804" i="3"/>
  <c r="A805" i="3"/>
  <c r="A806" i="3"/>
  <c r="A807" i="3"/>
  <c r="A808" i="3"/>
  <c r="A809" i="3"/>
  <c r="A810" i="3"/>
  <c r="A811" i="3"/>
  <c r="A812" i="3"/>
  <c r="A813" i="3"/>
  <c r="A814" i="3"/>
  <c r="A815" i="3"/>
  <c r="A816" i="3"/>
  <c r="A817" i="3"/>
  <c r="A818" i="3"/>
  <c r="A11" i="3"/>
  <c r="D14" i="1"/>
  <c r="J8" i="1"/>
  <c r="J24" i="1" l="1"/>
  <c r="K24" i="1"/>
  <c r="L17" i="1"/>
  <c r="L19" i="1"/>
  <c r="L24" i="1"/>
  <c r="L20" i="1"/>
  <c r="L23" i="1"/>
  <c r="L22" i="1"/>
  <c r="L21" i="1"/>
  <c r="L18" i="1"/>
  <c r="D24" i="1"/>
  <c r="E24" i="1" s="1"/>
  <c r="K18" i="1"/>
  <c r="D18" i="1"/>
  <c r="K23" i="1"/>
  <c r="D23" i="1"/>
  <c r="K22" i="1"/>
  <c r="D22" i="1"/>
  <c r="K21" i="1"/>
  <c r="D21" i="1"/>
  <c r="K19" i="1"/>
  <c r="D19" i="1"/>
  <c r="K20" i="1"/>
  <c r="D20" i="1"/>
  <c r="W8" i="9"/>
  <c r="W7" i="9"/>
  <c r="W9" i="9" s="1"/>
  <c r="E13" i="7"/>
  <c r="D13" i="7"/>
  <c r="E14" i="1"/>
  <c r="D30" i="1" l="1"/>
  <c r="E30" i="1" s="1"/>
  <c r="D26" i="1"/>
  <c r="J23" i="1"/>
  <c r="J22" i="1"/>
  <c r="J21" i="1"/>
  <c r="J20" i="1"/>
  <c r="J19" i="1"/>
  <c r="D28" i="1" l="1"/>
  <c r="F28" i="1"/>
  <c r="E29" i="1"/>
  <c r="E28" i="1" s="1"/>
  <c r="J18" i="1"/>
  <c r="D17" i="1"/>
  <c r="E22" i="1"/>
  <c r="E23" i="1"/>
  <c r="E21" i="1"/>
  <c r="E20" i="1"/>
  <c r="E19" i="1"/>
  <c r="E18" i="1"/>
  <c r="D31" i="1" l="1"/>
  <c r="D33" i="1" s="1"/>
  <c r="F31" i="1"/>
  <c r="F33" i="1" s="1"/>
  <c r="E17" i="1"/>
  <c r="E31" i="1" s="1"/>
  <c r="E3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Tiziana Hucent</author>
  </authors>
  <commentList>
    <comment ref="H5" authorId="0" shapeId="0" xr:uid="{EA44A763-4348-4DF3-8E0E-73ED62042619}">
      <text>
        <r>
          <rPr>
            <sz val="9"/>
            <color indexed="81"/>
            <rFont val="Tahoma"/>
            <family val="2"/>
          </rPr>
          <t xml:space="preserve">There should be a new work paper for each time this reconciliation is updated for revised numbers, ie after additional period 14 journals are posted DO NOT SAVE OVER. 
</t>
        </r>
      </text>
    </comment>
    <comment ref="H8" authorId="0" shapeId="0" xr:uid="{294FC6B7-34C6-42A5-8B0F-08DD807C0AB3}">
      <text>
        <r>
          <rPr>
            <sz val="9"/>
            <color indexed="81"/>
            <rFont val="Tahoma"/>
            <family val="2"/>
          </rPr>
          <t xml:space="preserve">Select the account type from the drop down list
</t>
        </r>
      </text>
    </comment>
    <comment ref="G11" authorId="0" shapeId="0" xr:uid="{7A05301B-042E-49FC-A421-07E5A4C42ECF}">
      <text>
        <r>
          <rPr>
            <sz val="9"/>
            <color indexed="81"/>
            <rFont val="Tahoma"/>
            <family val="2"/>
          </rPr>
          <t xml:space="preserve">A reference to all source documents should be supplied and be "hyperlinked" to the appropriate tab and field
</t>
        </r>
      </text>
    </comment>
    <comment ref="B14" authorId="0" shapeId="0" xr:uid="{710A0F91-CA78-4DE7-876E-3E2D782DBAB7}">
      <text>
        <r>
          <rPr>
            <b/>
            <sz val="9"/>
            <color indexed="81"/>
            <rFont val="Tahoma"/>
            <family val="2"/>
          </rPr>
          <t>The note number must correspond with the financial statement line item being reconciled</t>
        </r>
      </text>
    </comment>
    <comment ref="D14" authorId="0" shapeId="0" xr:uid="{A8B47C99-9E87-42B5-B9D5-923AAD9C1977}">
      <text>
        <r>
          <rPr>
            <b/>
            <sz val="9"/>
            <color indexed="81"/>
            <rFont val="Tahoma"/>
            <family val="2"/>
          </rPr>
          <t xml:space="preserve">This cell is formula driven to sum the opening balance (prior year) for the account name from the BOXI Financial Statement
</t>
        </r>
        <r>
          <rPr>
            <sz val="9"/>
            <color indexed="81"/>
            <rFont val="Tahoma"/>
            <family val="2"/>
          </rPr>
          <t xml:space="preserve">
</t>
        </r>
        <r>
          <rPr>
            <b/>
            <sz val="9"/>
            <color indexed="81"/>
            <rFont val="Tahoma"/>
            <family val="2"/>
          </rPr>
          <t>Check that links are working correctly</t>
        </r>
      </text>
    </comment>
    <comment ref="F14" authorId="0" shapeId="0" xr:uid="{50E91DC5-783B-4CD8-9B01-E5E66FB9BA11}">
      <text>
        <r>
          <rPr>
            <b/>
            <sz val="9"/>
            <color indexed="81"/>
            <rFont val="Tahoma"/>
            <family val="2"/>
          </rPr>
          <t>This cell is formula driven to sum the closing balance (current year) for the account name from the BOXI Financial Statement</t>
        </r>
        <r>
          <rPr>
            <sz val="9"/>
            <color indexed="81"/>
            <rFont val="Tahoma"/>
            <family val="2"/>
          </rPr>
          <t xml:space="preserve">
</t>
        </r>
        <r>
          <rPr>
            <b/>
            <sz val="9"/>
            <color indexed="81"/>
            <rFont val="Tahoma"/>
            <family val="2"/>
          </rPr>
          <t>Check that links are working correctly</t>
        </r>
      </text>
    </comment>
    <comment ref="C16" authorId="0" shapeId="0" xr:uid="{83D22732-4E67-4F2E-81D7-1A070F070481}">
      <text>
        <r>
          <rPr>
            <sz val="9"/>
            <color indexed="81"/>
            <rFont val="Tahoma"/>
            <family val="2"/>
          </rPr>
          <t xml:space="preserve">Items below must link to source documents and not to BOXI or GAS data sources
</t>
        </r>
      </text>
    </comment>
    <comment ref="A18" authorId="0" shapeId="0" xr:uid="{6C98DEE5-F7F1-44B6-BFAB-A40BA152C208}">
      <text>
        <r>
          <rPr>
            <sz val="9"/>
            <color indexed="81"/>
            <rFont val="Tahoma"/>
            <family val="2"/>
          </rPr>
          <t>formula is used for APEX check, drag down for all rows</t>
        </r>
      </text>
    </comment>
    <comment ref="B18" authorId="0" shapeId="0" xr:uid="{0E9BD8B6-29FF-47E5-8158-106206675271}">
      <text>
        <r>
          <rPr>
            <sz val="9"/>
            <color indexed="81"/>
            <rFont val="Tahoma"/>
            <family val="2"/>
          </rPr>
          <t xml:space="preserve">Enter the account code as per APEX for each line item that comprises the financial statement line item
</t>
        </r>
      </text>
    </comment>
    <comment ref="C18" authorId="0" shapeId="0" xr:uid="{789BF862-5801-4377-AA9D-339389A81891}">
      <text>
        <r>
          <rPr>
            <b/>
            <sz val="9"/>
            <color indexed="81"/>
            <rFont val="Tahoma"/>
            <family val="2"/>
          </rPr>
          <t>Enter the account name that corresponds to the code as per APEX for each line item that comprises the financial statement line item</t>
        </r>
      </text>
    </comment>
    <comment ref="A29" authorId="0" shapeId="0" xr:uid="{8AAD5B58-D747-46B9-9C4D-0D299FA1658D}">
      <text>
        <r>
          <rPr>
            <sz val="9"/>
            <color indexed="81"/>
            <rFont val="Tahoma"/>
            <family val="2"/>
          </rPr>
          <t>formula is used for APEX check, drag down for all rows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Tiziana Hucent</author>
  </authors>
  <commentList>
    <comment ref="F12" authorId="0" shapeId="0" xr:uid="{815EA1C4-CD8C-45D2-96C5-80B2DE9043E0}">
      <text>
        <r>
          <rPr>
            <sz val="9"/>
            <color indexed="81"/>
            <rFont val="Tahoma"/>
            <family val="2"/>
          </rPr>
          <t xml:space="preserve">Employee coded to another org that should be excluded as has transferred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Tiziana Hucent</author>
  </authors>
  <commentList>
    <comment ref="F12" authorId="0" shapeId="0" xr:uid="{C00CD73F-6E57-43C3-84FE-40C272D02339}">
      <text>
        <r>
          <rPr>
            <sz val="9"/>
            <color indexed="81"/>
            <rFont val="Tahoma"/>
            <family val="2"/>
          </rPr>
          <t xml:space="preserve">Employee coded to another org that should be excluded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Tiziana Hucent</author>
  </authors>
  <commentList>
    <comment ref="I10" authorId="0" shapeId="0" xr:uid="{EA183793-7688-4A01-AB0E-F119BCB2321B}">
      <text>
        <r>
          <rPr>
            <sz val="9"/>
            <color indexed="81"/>
            <rFont val="Tahoma"/>
            <family val="2"/>
          </rPr>
          <t xml:space="preserve">Employee coded to another org that should be excluded as has transfered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Tiziana Hucent</author>
  </authors>
  <commentList>
    <comment ref="G12" authorId="0" shapeId="0" xr:uid="{C0259387-3810-49EC-BCFE-E97CC05ABDE9}">
      <text>
        <r>
          <rPr>
            <sz val="9"/>
            <color indexed="81"/>
            <rFont val="Tahoma"/>
            <family val="2"/>
          </rPr>
          <t xml:space="preserve">Employee coded to another org that should be excluded as has transferred
</t>
        </r>
      </text>
    </comment>
  </commentList>
</comments>
</file>

<file path=xl/sharedStrings.xml><?xml version="1.0" encoding="utf-8"?>
<sst xmlns="http://schemas.openxmlformats.org/spreadsheetml/2006/main" count="1696" uniqueCount="1044">
  <si>
    <t>Workpaper No:</t>
  </si>
  <si>
    <t>Prepared By:</t>
  </si>
  <si>
    <t>Reviewed By:</t>
  </si>
  <si>
    <t xml:space="preserve">For Year Ended: </t>
  </si>
  <si>
    <t>[insert name and title]</t>
  </si>
  <si>
    <t>[insert agency name]</t>
  </si>
  <si>
    <t>GL Code</t>
  </si>
  <si>
    <t xml:space="preserve">Movement </t>
  </si>
  <si>
    <t>Closing balance as at 30 June</t>
  </si>
  <si>
    <t>Opening balance as at 1 July</t>
  </si>
  <si>
    <t>Account name</t>
  </si>
  <si>
    <t>[insert agency identifier. AXX]</t>
  </si>
  <si>
    <t>[30 June 202X]</t>
  </si>
  <si>
    <t>Comprises:</t>
  </si>
  <si>
    <t>Recreation Leave</t>
  </si>
  <si>
    <t>Recreation Leave Loading</t>
  </si>
  <si>
    <t>Recreation Leave Fares</t>
  </si>
  <si>
    <t>Purchased Recreation Leave</t>
  </si>
  <si>
    <t>915100</t>
  </si>
  <si>
    <t>915300</t>
  </si>
  <si>
    <t>915400</t>
  </si>
  <si>
    <t>915500</t>
  </si>
  <si>
    <t>EEN03 - Recreation Leave Reconciliations Report</t>
  </si>
  <si>
    <t>Data Selected via Parameters</t>
  </si>
  <si>
    <t>Year:</t>
  </si>
  <si>
    <t>2025 - 2024/2025</t>
  </si>
  <si>
    <t>Selected Reconciliation:</t>
  </si>
  <si>
    <t>Period:</t>
  </si>
  <si>
    <t>12 - Jun</t>
  </si>
  <si>
    <t>Data format:</t>
  </si>
  <si>
    <t>Reconciliation Format</t>
  </si>
  <si>
    <t>XX DEPT OF EXAMPLE</t>
  </si>
  <si>
    <t>Ref</t>
  </si>
  <si>
    <t>TD_Adjusted</t>
  </si>
  <si>
    <t>2024-2025</t>
  </si>
  <si>
    <t>GPC_Original</t>
  </si>
  <si>
    <t>Act_Open</t>
  </si>
  <si>
    <t>Act_Jun_Audited</t>
  </si>
  <si>
    <t>913 RESHOUSEH</t>
  </si>
  <si>
    <t>915100 Recreation Leave</t>
  </si>
  <si>
    <t>915300 Recreation Leave Loading</t>
  </si>
  <si>
    <t>915400 Recreation Leave Fares</t>
  </si>
  <si>
    <t>Report Run date:</t>
  </si>
  <si>
    <t>&lt;&lt;EEN03 Loading&gt;&gt;</t>
  </si>
  <si>
    <t>&lt;&lt;Fares&gt;&gt;</t>
  </si>
  <si>
    <t>Data selected via parameters</t>
  </si>
  <si>
    <t>Round to:</t>
  </si>
  <si>
    <t>Thousand Dollars($0.000)</t>
  </si>
  <si>
    <t>CHA:</t>
  </si>
  <si>
    <t>Excludes CHA</t>
  </si>
  <si>
    <t>Included Account ID(s):</t>
  </si>
  <si>
    <t>All available</t>
  </si>
  <si>
    <t xml:space="preserve">
NOTE</t>
  </si>
  <si>
    <t>2025
Actual
$'000</t>
  </si>
  <si>
    <t>2024
Actual
$'000</t>
  </si>
  <si>
    <t>ASSETS</t>
  </si>
  <si>
    <t>Current Assets</t>
  </si>
  <si>
    <t>Cash and Deposits</t>
  </si>
  <si>
    <t>15</t>
  </si>
  <si>
    <t>Receivables</t>
  </si>
  <si>
    <t>17</t>
  </si>
  <si>
    <t>Advances and Investments</t>
  </si>
  <si>
    <t>19</t>
  </si>
  <si>
    <t>Other Financial Assets</t>
  </si>
  <si>
    <t>20</t>
  </si>
  <si>
    <t>Total Current Assets</t>
  </si>
  <si>
    <t>Non-Current Assets</t>
  </si>
  <si>
    <t>Property, Plant and Equipment</t>
  </si>
  <si>
    <t>21,32</t>
  </si>
  <si>
    <t>Intangibles</t>
  </si>
  <si>
    <t>22,32</t>
  </si>
  <si>
    <t>Total Non-Current Assets</t>
  </si>
  <si>
    <t>Total ASSETS</t>
  </si>
  <si>
    <t>LIABILITIES</t>
  </si>
  <si>
    <t>Current Liabilities</t>
  </si>
  <si>
    <t>Deposits Held</t>
  </si>
  <si>
    <t>25</t>
  </si>
  <si>
    <t>Payables</t>
  </si>
  <si>
    <t>26</t>
  </si>
  <si>
    <t>Borrowings and Advances</t>
  </si>
  <si>
    <t>27</t>
  </si>
  <si>
    <t>Provisions</t>
  </si>
  <si>
    <t>28</t>
  </si>
  <si>
    <t>Total Current Liabilities</t>
  </si>
  <si>
    <t>Total LIABILITIES</t>
  </si>
  <si>
    <t>NET ASSETS</t>
  </si>
  <si>
    <t>EQUITY</t>
  </si>
  <si>
    <t>Capital</t>
  </si>
  <si>
    <t>Accumulated Funds</t>
  </si>
  <si>
    <t>916300 Provision for Fringe Benefits Tax</t>
  </si>
  <si>
    <t>130 COMGG</t>
  </si>
  <si>
    <t>916500 Provision for Payroll Tax</t>
  </si>
  <si>
    <t>25 DTF</t>
  </si>
  <si>
    <t>916700 Provision for Employer Superannuation Contribution</t>
  </si>
  <si>
    <t>&lt;BOXI TFS02 - Balance Sheet&gt;</t>
  </si>
  <si>
    <t>Provision for Fringe Benefits Tax</t>
  </si>
  <si>
    <t>Provision for Payroll Tax</t>
  </si>
  <si>
    <t>Provision for Employer Superannuation Contribution</t>
  </si>
  <si>
    <t>$000</t>
  </si>
  <si>
    <t xml:space="preserve">Total </t>
  </si>
  <si>
    <t>[insert digital signature]</t>
  </si>
  <si>
    <t>Current</t>
  </si>
  <si>
    <t>Non Current</t>
  </si>
  <si>
    <t>18 CHA</t>
  </si>
  <si>
    <t>911 RESPRVNONFIN</t>
  </si>
  <si>
    <t>[Note 28 - V1]</t>
  </si>
  <si>
    <t>Note 28</t>
  </si>
  <si>
    <t>Provisions Capital grant - Non current</t>
  </si>
  <si>
    <t>Check Total</t>
  </si>
  <si>
    <t>Check to APEX</t>
  </si>
  <si>
    <t>Account type:</t>
  </si>
  <si>
    <t>Asset</t>
  </si>
  <si>
    <t>CB</t>
  </si>
  <si>
    <t>&lt;&lt;Return to Reconciliation&gt;&gt;</t>
  </si>
  <si>
    <t>COST CENTRE</t>
  </si>
  <si>
    <t>AGS</t>
  </si>
  <si>
    <t>NAME</t>
  </si>
  <si>
    <t>PIPS REC LEAVE</t>
  </si>
  <si>
    <t>REC LEAVE +EBA%</t>
  </si>
  <si>
    <t>Org Totals</t>
  </si>
  <si>
    <t>[insert balance sheet financial statement line name]</t>
  </si>
  <si>
    <t>Page -1 of 1</t>
  </si>
  <si>
    <t>25 TREASURY</t>
  </si>
  <si>
    <t>Balance Sheet Total</t>
  </si>
  <si>
    <t>Equity Total</t>
  </si>
  <si>
    <t>Correct Prior Yrs Error-N/Cash</t>
  </si>
  <si>
    <t>993421</t>
  </si>
  <si>
    <t>Current Year Surplus / Deficit</t>
  </si>
  <si>
    <t>993111</t>
  </si>
  <si>
    <t>Equity Trfs Out-N/Cash</t>
  </si>
  <si>
    <t>991141</t>
  </si>
  <si>
    <t>Equity Trfs In-N/Cash</t>
  </si>
  <si>
    <t>991131</t>
  </si>
  <si>
    <t>Equity Withdrawals</t>
  </si>
  <si>
    <t>991121</t>
  </si>
  <si>
    <t>Other Equity Injections</t>
  </si>
  <si>
    <t>991112</t>
  </si>
  <si>
    <t>Capital Appropriation</t>
  </si>
  <si>
    <t>991111</t>
  </si>
  <si>
    <t>Equity</t>
  </si>
  <si>
    <t>Liabilities Total</t>
  </si>
  <si>
    <t>Unearned Rev-Cha Inc Cwth App</t>
  </si>
  <si>
    <t>932411</t>
  </si>
  <si>
    <t>Ndra Loan Repayments</t>
  </si>
  <si>
    <t>919121</t>
  </si>
  <si>
    <t>Ndra Loans</t>
  </si>
  <si>
    <t>919111</t>
  </si>
  <si>
    <t>Employer Super Contrib</t>
  </si>
  <si>
    <t>916711</t>
  </si>
  <si>
    <t>Payroll Tax On Costs</t>
  </si>
  <si>
    <t>916519</t>
  </si>
  <si>
    <t>Payroll Tax</t>
  </si>
  <si>
    <t>916511</t>
  </si>
  <si>
    <t>Fringe Benefits Tax</t>
  </si>
  <si>
    <t>916311</t>
  </si>
  <si>
    <t>915411</t>
  </si>
  <si>
    <t>915311</t>
  </si>
  <si>
    <t>915111</t>
  </si>
  <si>
    <t>Unearned Rev-Cha Inc Cwth Crrn</t>
  </si>
  <si>
    <t>914811</t>
  </si>
  <si>
    <t>Unearned Rev-Cwth Crrnt</t>
  </si>
  <si>
    <t>914611</t>
  </si>
  <si>
    <t>Unearned Rev-Cha Inc Cwth Cap</t>
  </si>
  <si>
    <t>914411</t>
  </si>
  <si>
    <t>Accrued Expenses - Other</t>
  </si>
  <si>
    <t>913911</t>
  </si>
  <si>
    <t>Accrued Salaries</t>
  </si>
  <si>
    <t>913111</t>
  </si>
  <si>
    <t>Cha Revenue Payable</t>
  </si>
  <si>
    <t>912611</t>
  </si>
  <si>
    <t>Comm/Govt Service Obligations</t>
  </si>
  <si>
    <t>912521</t>
  </si>
  <si>
    <t>Cc Control</t>
  </si>
  <si>
    <t>912190</t>
  </si>
  <si>
    <t>Accounts Payable Control</t>
  </si>
  <si>
    <t>912110</t>
  </si>
  <si>
    <t>Clearing Money</t>
  </si>
  <si>
    <t>911211</t>
  </si>
  <si>
    <t>Aota Expenditure</t>
  </si>
  <si>
    <t>911151</t>
  </si>
  <si>
    <t>Aota Revenue</t>
  </si>
  <si>
    <t>911111</t>
  </si>
  <si>
    <t>Liabilities</t>
  </si>
  <si>
    <t>Asset Total</t>
  </si>
  <si>
    <t>Accum Depn-Impair Adj</t>
  </si>
  <si>
    <t>847271</t>
  </si>
  <si>
    <t>Transfers</t>
  </si>
  <si>
    <t>847231</t>
  </si>
  <si>
    <t>Current Depreciation</t>
  </si>
  <si>
    <t>847211</t>
  </si>
  <si>
    <t>Asset Impair Dec/Rev</t>
  </si>
  <si>
    <t>847171</t>
  </si>
  <si>
    <t>Transfers Out</t>
  </si>
  <si>
    <t>847141</t>
  </si>
  <si>
    <t>Transfers In</t>
  </si>
  <si>
    <t>847131</t>
  </si>
  <si>
    <t>Intra Agency Movements</t>
  </si>
  <si>
    <t>847112</t>
  </si>
  <si>
    <t>Acquisitions</t>
  </si>
  <si>
    <t>847111</t>
  </si>
  <si>
    <t>846271</t>
  </si>
  <si>
    <t>Current Amortisation</t>
  </si>
  <si>
    <t>846211</t>
  </si>
  <si>
    <t>846171</t>
  </si>
  <si>
    <t>846111</t>
  </si>
  <si>
    <t>845271</t>
  </si>
  <si>
    <t>845231</t>
  </si>
  <si>
    <t>Sales</t>
  </si>
  <si>
    <t>845221</t>
  </si>
  <si>
    <t>Leased Building-Current Depn</t>
  </si>
  <si>
    <t>845215</t>
  </si>
  <si>
    <t>845211</t>
  </si>
  <si>
    <t>845171</t>
  </si>
  <si>
    <t>845141</t>
  </si>
  <si>
    <t>Leased Building-Transfer In</t>
  </si>
  <si>
    <t>845135</t>
  </si>
  <si>
    <t>845132</t>
  </si>
  <si>
    <t>845131</t>
  </si>
  <si>
    <t>845121</t>
  </si>
  <si>
    <t>845111</t>
  </si>
  <si>
    <t>844131</t>
  </si>
  <si>
    <t>844121</t>
  </si>
  <si>
    <t>Advances Written Down Not Curr</t>
  </si>
  <si>
    <t>834151</t>
  </si>
  <si>
    <t>Advances Written Off Not Curre</t>
  </si>
  <si>
    <t>834141</t>
  </si>
  <si>
    <t>Transfers In/Out</t>
  </si>
  <si>
    <t>834131</t>
  </si>
  <si>
    <t>Advances Repaid - Macca</t>
  </si>
  <si>
    <t>834124</t>
  </si>
  <si>
    <t>Advances Repaid - Jtda</t>
  </si>
  <si>
    <t>834123</t>
  </si>
  <si>
    <t>Advances Repaid - Sif</t>
  </si>
  <si>
    <t>834121</t>
  </si>
  <si>
    <t>Advances Paid - Arc</t>
  </si>
  <si>
    <t>834115</t>
  </si>
  <si>
    <t>Advances Paid - Macca</t>
  </si>
  <si>
    <t>834114</t>
  </si>
  <si>
    <t>Advances Paid - Jtda</t>
  </si>
  <si>
    <t>834113</t>
  </si>
  <si>
    <t>Advances Paid - Sif</t>
  </si>
  <si>
    <t>834111</t>
  </si>
  <si>
    <t>Cha Unearned Inc Rec-Cwth Capi</t>
  </si>
  <si>
    <t>831761</t>
  </si>
  <si>
    <t>Taxes Receivable</t>
  </si>
  <si>
    <t>831211</t>
  </si>
  <si>
    <t>Gas Suspense Account</t>
  </si>
  <si>
    <t>821230</t>
  </si>
  <si>
    <t>Crca Suspense Account</t>
  </si>
  <si>
    <t>821210</t>
  </si>
  <si>
    <t>817121</t>
  </si>
  <si>
    <t>Advances Paid</t>
  </si>
  <si>
    <t>817115</t>
  </si>
  <si>
    <t>817111</t>
  </si>
  <si>
    <t>Other Prepaid Expenses</t>
  </si>
  <si>
    <t>815911</t>
  </si>
  <si>
    <t>Salary Advances</t>
  </si>
  <si>
    <t>815111</t>
  </si>
  <si>
    <t>Accrued Revenue</t>
  </si>
  <si>
    <t>813111</t>
  </si>
  <si>
    <t>Receivables - Other</t>
  </si>
  <si>
    <t>812911</t>
  </si>
  <si>
    <t>Gst Opening Balance</t>
  </si>
  <si>
    <t>812899</t>
  </si>
  <si>
    <t>Ato Payments / Refunds</t>
  </si>
  <si>
    <t>812891</t>
  </si>
  <si>
    <t>Gst Adj - Creditable Purpose</t>
  </si>
  <si>
    <t>812851</t>
  </si>
  <si>
    <t>Gst Adjustments - Supplies</t>
  </si>
  <si>
    <t>812841</t>
  </si>
  <si>
    <t>Gst Adjustments - Acquisitions</t>
  </si>
  <si>
    <t>812831</t>
  </si>
  <si>
    <t>Whole Inv Gst Owing/Paid</t>
  </si>
  <si>
    <t>812822</t>
  </si>
  <si>
    <t>Gst Owing / Paid</t>
  </si>
  <si>
    <t>812821</t>
  </si>
  <si>
    <t>Whole Inv Gst Due/Received</t>
  </si>
  <si>
    <t>812812</t>
  </si>
  <si>
    <t>Gst Due / Received</t>
  </si>
  <si>
    <t>812811</t>
  </si>
  <si>
    <t>Cha Rec-Cwth Cap Grant</t>
  </si>
  <si>
    <t>812781</t>
  </si>
  <si>
    <t>Cha Rec-Cwth Crrnt Grant</t>
  </si>
  <si>
    <t>812771</t>
  </si>
  <si>
    <t>Cha Unearned Rev-Cwth Cap</t>
  </si>
  <si>
    <t>812761</t>
  </si>
  <si>
    <t>Cha Unearned Rev-Cwth Crrnt</t>
  </si>
  <si>
    <t>812751</t>
  </si>
  <si>
    <t>Royalties And Rents Receivable</t>
  </si>
  <si>
    <t>812511</t>
  </si>
  <si>
    <t>Cwth Crrnt Approp Rec</t>
  </si>
  <si>
    <t>812351</t>
  </si>
  <si>
    <t>Tax Equivalent Regime Rec</t>
  </si>
  <si>
    <t>812281</t>
  </si>
  <si>
    <t>Provn Doubtful Debts - Taxes</t>
  </si>
  <si>
    <t>812221</t>
  </si>
  <si>
    <t>Taxes Receivable - Taxad</t>
  </si>
  <si>
    <t>812212</t>
  </si>
  <si>
    <t>812211</t>
  </si>
  <si>
    <t>Accounts Receivable - Cha</t>
  </si>
  <si>
    <t>812181</t>
  </si>
  <si>
    <t>Accounts Receivable</t>
  </si>
  <si>
    <t>812110</t>
  </si>
  <si>
    <t>Cash Floats</t>
  </si>
  <si>
    <t>811211</t>
  </si>
  <si>
    <t>Main Account</t>
  </si>
  <si>
    <t>811111</t>
  </si>
  <si>
    <t>Cash At Bank-Main Account</t>
  </si>
  <si>
    <t>811110</t>
  </si>
  <si>
    <t>Balance Sheet</t>
  </si>
  <si>
    <t>Profit/(Loss) Total</t>
  </si>
  <si>
    <t>Expenditure Total</t>
  </si>
  <si>
    <t>Interest Expense</t>
  </si>
  <si>
    <t>511111</t>
  </si>
  <si>
    <t>Electricity Retailers Cso</t>
  </si>
  <si>
    <t>414115</t>
  </si>
  <si>
    <t>Pwc Cso - Water And Sewerage</t>
  </si>
  <si>
    <t>414112</t>
  </si>
  <si>
    <t>Pwc Cso - Gas</t>
  </si>
  <si>
    <t>414111</t>
  </si>
  <si>
    <t>Waiver - Taxes Receivable</t>
  </si>
  <si>
    <t>413551</t>
  </si>
  <si>
    <t>Other Subsidies</t>
  </si>
  <si>
    <t>413151</t>
  </si>
  <si>
    <t>Homegrown And Fresh Start</t>
  </si>
  <si>
    <t>412113</t>
  </si>
  <si>
    <t>First Home Owner Grant</t>
  </si>
  <si>
    <t>412112</t>
  </si>
  <si>
    <t>Capital Grants</t>
  </si>
  <si>
    <t>412111</t>
  </si>
  <si>
    <t>Research Grants</t>
  </si>
  <si>
    <t>411514</t>
  </si>
  <si>
    <t>Fresh Start</t>
  </si>
  <si>
    <t>411122</t>
  </si>
  <si>
    <t>411111</t>
  </si>
  <si>
    <t>Dli R&amp;M Free Of Charge</t>
  </si>
  <si>
    <t>398311</t>
  </si>
  <si>
    <t>Agency Goods &amp; Srvc Rec Foc</t>
  </si>
  <si>
    <t>398211</t>
  </si>
  <si>
    <t>Dbe Goods &amp; Srvc Rec Foc</t>
  </si>
  <si>
    <t>398111</t>
  </si>
  <si>
    <t>Cra Transfer To Cha</t>
  </si>
  <si>
    <t>397111</t>
  </si>
  <si>
    <t>Bad Debts - Taxes Receivable</t>
  </si>
  <si>
    <t>395711</t>
  </si>
  <si>
    <t>Advances Written Down</t>
  </si>
  <si>
    <t>395511</t>
  </si>
  <si>
    <t>Doubtful Debts Expense Taxes</t>
  </si>
  <si>
    <t>394711</t>
  </si>
  <si>
    <t>Gst Administration Charges</t>
  </si>
  <si>
    <t>392101</t>
  </si>
  <si>
    <t>Depreciation Asset Accounting</t>
  </si>
  <si>
    <t>381116</t>
  </si>
  <si>
    <t>Goods &amp; Services Cost Alloc</t>
  </si>
  <si>
    <t>379111</t>
  </si>
  <si>
    <t>Unallocated Cc Purchases</t>
  </si>
  <si>
    <t>374211</t>
  </si>
  <si>
    <t>Interstate Ta</t>
  </si>
  <si>
    <t>373211</t>
  </si>
  <si>
    <t>Intra Territory Ta</t>
  </si>
  <si>
    <t>373111</t>
  </si>
  <si>
    <t>Study Assistance Non Hecs</t>
  </si>
  <si>
    <t>371918</t>
  </si>
  <si>
    <t>Other Training &amp; Study Exp</t>
  </si>
  <si>
    <t>371917</t>
  </si>
  <si>
    <t>Hire Of Venue</t>
  </si>
  <si>
    <t>371916</t>
  </si>
  <si>
    <t>Seminars/Conferences/Workshops</t>
  </si>
  <si>
    <t>371914</t>
  </si>
  <si>
    <t>Short Course Fees</t>
  </si>
  <si>
    <t>371912</t>
  </si>
  <si>
    <t>Hecs Study Assistance</t>
  </si>
  <si>
    <t>371111</t>
  </si>
  <si>
    <t>Relocation Expenses - Other</t>
  </si>
  <si>
    <t>368911</t>
  </si>
  <si>
    <t>Relocation Fares</t>
  </si>
  <si>
    <t>368111</t>
  </si>
  <si>
    <t>Hire Car</t>
  </si>
  <si>
    <t>367914</t>
  </si>
  <si>
    <t>Travelling Allowances</t>
  </si>
  <si>
    <t>367913</t>
  </si>
  <si>
    <t>Cab Charges</t>
  </si>
  <si>
    <t>367912</t>
  </si>
  <si>
    <t>Board/Committee Exp - Other</t>
  </si>
  <si>
    <t>367911</t>
  </si>
  <si>
    <t>Accommodation</t>
  </si>
  <si>
    <t>367411</t>
  </si>
  <si>
    <t>Sitting Fees</t>
  </si>
  <si>
    <t>367311</t>
  </si>
  <si>
    <t>Air Fares</t>
  </si>
  <si>
    <t>367211</t>
  </si>
  <si>
    <t>Recruitment Accomodation</t>
  </si>
  <si>
    <t>366912</t>
  </si>
  <si>
    <t>Recruitment Expenses - Other</t>
  </si>
  <si>
    <t>366911</t>
  </si>
  <si>
    <t>Removal And Storage Expenses</t>
  </si>
  <si>
    <t>366311</t>
  </si>
  <si>
    <t>Recruitment Fares</t>
  </si>
  <si>
    <t>366211</t>
  </si>
  <si>
    <t>Advertising</t>
  </si>
  <si>
    <t>366111</t>
  </si>
  <si>
    <t>Furniture &amp; Fittings</t>
  </si>
  <si>
    <t>365912</t>
  </si>
  <si>
    <t>Equipment Expenses - Other</t>
  </si>
  <si>
    <t>365911</t>
  </si>
  <si>
    <t>Multifunctions Devices</t>
  </si>
  <si>
    <t>365212</t>
  </si>
  <si>
    <t>Hire Charges</t>
  </si>
  <si>
    <t>365211</t>
  </si>
  <si>
    <t>Corporate Travel Provider Fees</t>
  </si>
  <si>
    <t>364711</t>
  </si>
  <si>
    <t>Interstate Fares</t>
  </si>
  <si>
    <t>364211</t>
  </si>
  <si>
    <t>Intra Territory Fares</t>
  </si>
  <si>
    <t>364111</t>
  </si>
  <si>
    <t>Photocopy Paper</t>
  </si>
  <si>
    <t>363112</t>
  </si>
  <si>
    <t>Office Requisites &amp; Stationery</t>
  </si>
  <si>
    <t>363111</t>
  </si>
  <si>
    <t>Agency Fleet Services Charges</t>
  </si>
  <si>
    <t>362914</t>
  </si>
  <si>
    <t>Car Parking Costs</t>
  </si>
  <si>
    <t>362913</t>
  </si>
  <si>
    <t>Repairs &amp; Maintenance</t>
  </si>
  <si>
    <t>362912</t>
  </si>
  <si>
    <t>Motor Vehicle Expenses - Other</t>
  </si>
  <si>
    <t>362911</t>
  </si>
  <si>
    <t>Eco M/Vehicle Contribs</t>
  </si>
  <si>
    <t>362411</t>
  </si>
  <si>
    <t>Fuel</t>
  </si>
  <si>
    <t>362311</t>
  </si>
  <si>
    <t>362211</t>
  </si>
  <si>
    <t>Operating Lease Expenses</t>
  </si>
  <si>
    <t>362111</t>
  </si>
  <si>
    <t>Prof Membership Reimbursement</t>
  </si>
  <si>
    <t>361112</t>
  </si>
  <si>
    <t>Membership And Subscriptions</t>
  </si>
  <si>
    <t>361111</t>
  </si>
  <si>
    <t>Other Employee Services</t>
  </si>
  <si>
    <t>359813</t>
  </si>
  <si>
    <t>Employee Assistance Program (E</t>
  </si>
  <si>
    <t>359812</t>
  </si>
  <si>
    <t>First Aid Supplies</t>
  </si>
  <si>
    <t>359112</t>
  </si>
  <si>
    <t>Medical/Dental Supply &amp; Srvcs</t>
  </si>
  <si>
    <t>359111</t>
  </si>
  <si>
    <t>Marketing &amp; Promotion - Other</t>
  </si>
  <si>
    <t>358911</t>
  </si>
  <si>
    <t>Sponsorship</t>
  </si>
  <si>
    <t>358611</t>
  </si>
  <si>
    <t>Document Production</t>
  </si>
  <si>
    <t>358511</t>
  </si>
  <si>
    <t>358111</t>
  </si>
  <si>
    <t>Transcript Costs</t>
  </si>
  <si>
    <t>357115</t>
  </si>
  <si>
    <t>Books</t>
  </si>
  <si>
    <t>357113</t>
  </si>
  <si>
    <t>Subscriptions</t>
  </si>
  <si>
    <t>357112</t>
  </si>
  <si>
    <t>Newspapers</t>
  </si>
  <si>
    <t>357111</t>
  </si>
  <si>
    <t>Legal Expenses - Other</t>
  </si>
  <si>
    <t>356891</t>
  </si>
  <si>
    <t>Ex Gratia Payments</t>
  </si>
  <si>
    <t>356831</t>
  </si>
  <si>
    <t>Prof Fees Interstate - Other</t>
  </si>
  <si>
    <t>356691</t>
  </si>
  <si>
    <t>Disbursements</t>
  </si>
  <si>
    <t>356651</t>
  </si>
  <si>
    <t>Barrister Fees</t>
  </si>
  <si>
    <t>356621</t>
  </si>
  <si>
    <t>Solicitor Fees</t>
  </si>
  <si>
    <t>356611</t>
  </si>
  <si>
    <t>Prof Fees Intrastate - Other</t>
  </si>
  <si>
    <t>356591</t>
  </si>
  <si>
    <t>356511</t>
  </si>
  <si>
    <t>Debt Recovery</t>
  </si>
  <si>
    <t>356111</t>
  </si>
  <si>
    <t>Workers Compensation Ins</t>
  </si>
  <si>
    <t>354711</t>
  </si>
  <si>
    <t>It Hard/Software Exp - Other</t>
  </si>
  <si>
    <t>353911</t>
  </si>
  <si>
    <t>353111</t>
  </si>
  <si>
    <t>It Consultants - Other</t>
  </si>
  <si>
    <t>352911</t>
  </si>
  <si>
    <t>It Projects And Consulting</t>
  </si>
  <si>
    <t>352711</t>
  </si>
  <si>
    <t>It Charges - Other</t>
  </si>
  <si>
    <t>351911</t>
  </si>
  <si>
    <t>Licensing Charges - Other</t>
  </si>
  <si>
    <t>351891</t>
  </si>
  <si>
    <t>Non Mainframe Applic - Other</t>
  </si>
  <si>
    <t>351791</t>
  </si>
  <si>
    <t>Database Hosting/Storage Charg</t>
  </si>
  <si>
    <t>351521</t>
  </si>
  <si>
    <t>Desktop (Sp3)</t>
  </si>
  <si>
    <t>351499</t>
  </si>
  <si>
    <t>Monthly Seat Charges</t>
  </si>
  <si>
    <t>351411</t>
  </si>
  <si>
    <t>Fixed Access Fee</t>
  </si>
  <si>
    <t>351211</t>
  </si>
  <si>
    <t>Network Management Fee</t>
  </si>
  <si>
    <t>351149</t>
  </si>
  <si>
    <t>Freight - Interstate</t>
  </si>
  <si>
    <t>349211</t>
  </si>
  <si>
    <t>Freight - Intraterritory</t>
  </si>
  <si>
    <t>349111</t>
  </si>
  <si>
    <t>Fees &amp; Other Regulatory Chrg</t>
  </si>
  <si>
    <t>347111</t>
  </si>
  <si>
    <t>Entertainment (Non-Fbt)</t>
  </si>
  <si>
    <t>346311</t>
  </si>
  <si>
    <t>Non Employee  (Non-Fbt)</t>
  </si>
  <si>
    <t>346211</t>
  </si>
  <si>
    <t>Employee &amp; Assoc (Fbt)</t>
  </si>
  <si>
    <t>346111</t>
  </si>
  <si>
    <t>Other Document Production</t>
  </si>
  <si>
    <t>344113</t>
  </si>
  <si>
    <t>Official Printing</t>
  </si>
  <si>
    <t>344112</t>
  </si>
  <si>
    <t>Wastemaster</t>
  </si>
  <si>
    <t>342122</t>
  </si>
  <si>
    <t>Document Storage</t>
  </si>
  <si>
    <t>342121</t>
  </si>
  <si>
    <t>Employee Assistance Prog (Eap)</t>
  </si>
  <si>
    <t>342120</t>
  </si>
  <si>
    <t>Furniture Removal</t>
  </si>
  <si>
    <t>342117</t>
  </si>
  <si>
    <t>Miscellaneous</t>
  </si>
  <si>
    <t>342116</t>
  </si>
  <si>
    <t>Pest Control</t>
  </si>
  <si>
    <t>342115</t>
  </si>
  <si>
    <t>Australian Secure Vetting</t>
  </si>
  <si>
    <t>342113</t>
  </si>
  <si>
    <t>Tea Making Facilities</t>
  </si>
  <si>
    <t>342111</t>
  </si>
  <si>
    <t>Consultants Fees - Other</t>
  </si>
  <si>
    <t>341911</t>
  </si>
  <si>
    <t>Consultants Fees - Nt</t>
  </si>
  <si>
    <t>341111</t>
  </si>
  <si>
    <t>Communications - Other</t>
  </si>
  <si>
    <t>339911</t>
  </si>
  <si>
    <t>Mobiles/Satellite Phones</t>
  </si>
  <si>
    <t>339493</t>
  </si>
  <si>
    <t>Pabx Network Voice</t>
  </si>
  <si>
    <t>339491</t>
  </si>
  <si>
    <t>Postage</t>
  </si>
  <si>
    <t>339111</t>
  </si>
  <si>
    <t>Bank Charges - Other</t>
  </si>
  <si>
    <t>336919</t>
  </si>
  <si>
    <t>Online Payments</t>
  </si>
  <si>
    <t>336412</t>
  </si>
  <si>
    <t>Credit Card Surcharge</t>
  </si>
  <si>
    <t>336311</t>
  </si>
  <si>
    <t>Web/Online Transaction Fees</t>
  </si>
  <si>
    <t>336116</t>
  </si>
  <si>
    <t>Bpay</t>
  </si>
  <si>
    <t>336115</t>
  </si>
  <si>
    <t>Merchant Facility Charges/Fees</t>
  </si>
  <si>
    <t>336114</t>
  </si>
  <si>
    <t>Agent Service Arrangements</t>
  </si>
  <si>
    <t>333111</t>
  </si>
  <si>
    <t>332111</t>
  </si>
  <si>
    <t>Interstate Accommodation</t>
  </si>
  <si>
    <t>331211</t>
  </si>
  <si>
    <t>Intra Territory Accommodation</t>
  </si>
  <si>
    <t>331111</t>
  </si>
  <si>
    <t>Power</t>
  </si>
  <si>
    <t>323111</t>
  </si>
  <si>
    <t>General Property Management</t>
  </si>
  <si>
    <t>322111</t>
  </si>
  <si>
    <t>Carparking Costs</t>
  </si>
  <si>
    <t>321112</t>
  </si>
  <si>
    <t>Property Maintenance</t>
  </si>
  <si>
    <t>321111</t>
  </si>
  <si>
    <t>Eco Emplyr Compul Ext Super</t>
  </si>
  <si>
    <t>252211</t>
  </si>
  <si>
    <t>Eco Emplyr Compul Int Super</t>
  </si>
  <si>
    <t>252111</t>
  </si>
  <si>
    <t>Employer Compul Ext Contribs</t>
  </si>
  <si>
    <t>251211</t>
  </si>
  <si>
    <t>Employer Compul Int Contribs</t>
  </si>
  <si>
    <t>251111</t>
  </si>
  <si>
    <t>Fringe Benefits Tax Expense</t>
  </si>
  <si>
    <t>241111</t>
  </si>
  <si>
    <t>231119</t>
  </si>
  <si>
    <t>231111</t>
  </si>
  <si>
    <t>Lsl Benefits Recovered - Pips</t>
  </si>
  <si>
    <t>215811</t>
  </si>
  <si>
    <t>Sal Sac Not Subject To Fbt</t>
  </si>
  <si>
    <t>215251</t>
  </si>
  <si>
    <t>Sal Sac Subject To Fbt</t>
  </si>
  <si>
    <t>215211</t>
  </si>
  <si>
    <t>Sal Sac-Voluntary Super Contri</t>
  </si>
  <si>
    <t>215111</t>
  </si>
  <si>
    <t>Rec Leave Fares Paid In Cash</t>
  </si>
  <si>
    <t>214411</t>
  </si>
  <si>
    <t>Overtime</t>
  </si>
  <si>
    <t>213111</t>
  </si>
  <si>
    <t>Lsl Allow Recovered - Pips</t>
  </si>
  <si>
    <t>212911</t>
  </si>
  <si>
    <t>Other Pips Allowances</t>
  </si>
  <si>
    <t>212619</t>
  </si>
  <si>
    <t>Nt Allowance</t>
  </si>
  <si>
    <t>212311</t>
  </si>
  <si>
    <t>Higher Duties Allow</t>
  </si>
  <si>
    <t>212111</t>
  </si>
  <si>
    <t>Other Leave - Pips</t>
  </si>
  <si>
    <t>211511</t>
  </si>
  <si>
    <t>Rec Leave Loading</t>
  </si>
  <si>
    <t>211411</t>
  </si>
  <si>
    <t>Rec Leave</t>
  </si>
  <si>
    <t>211211</t>
  </si>
  <si>
    <t>Salaries</t>
  </si>
  <si>
    <t>211111</t>
  </si>
  <si>
    <t>Expenditure</t>
  </si>
  <si>
    <t>Revenue Total</t>
  </si>
  <si>
    <t/>
  </si>
  <si>
    <t>191111</t>
  </si>
  <si>
    <t>Other Miscellaneous Income</t>
  </si>
  <si>
    <t>166911</t>
  </si>
  <si>
    <t>Other Income</t>
  </si>
  <si>
    <t>166512</t>
  </si>
  <si>
    <t>Superannuation Retained Member</t>
  </si>
  <si>
    <t>166511</t>
  </si>
  <si>
    <t>Information Act Income</t>
  </si>
  <si>
    <t>166311</t>
  </si>
  <si>
    <t>Unclaimed Lotteries Monies</t>
  </si>
  <si>
    <t>166213</t>
  </si>
  <si>
    <t>164311</t>
  </si>
  <si>
    <t>164211</t>
  </si>
  <si>
    <t>Dcdd Srvcs Received Foc</t>
  </si>
  <si>
    <t>164111</t>
  </si>
  <si>
    <t>Petroleum Non Ab Land Receipts</t>
  </si>
  <si>
    <t>151131</t>
  </si>
  <si>
    <t>Petroleum Ab Land Refunds</t>
  </si>
  <si>
    <t>151122</t>
  </si>
  <si>
    <t>Petroleum Ab Land Receipts</t>
  </si>
  <si>
    <t>151121</t>
  </si>
  <si>
    <t>Mining Non Ab Land Refunds</t>
  </si>
  <si>
    <t>151112</t>
  </si>
  <si>
    <t>Mining Non Ab Land Receipts</t>
  </si>
  <si>
    <t>151111</t>
  </si>
  <si>
    <t>Mining Ab Land Refunds</t>
  </si>
  <si>
    <t>151102</t>
  </si>
  <si>
    <t>Mining Ab Land Receipts</t>
  </si>
  <si>
    <t>151101</t>
  </si>
  <si>
    <t>Unrealised Gain/Loss-Investmen</t>
  </si>
  <si>
    <t>149131</t>
  </si>
  <si>
    <t>Comm Rev-National Partnerships</t>
  </si>
  <si>
    <t>136111</t>
  </si>
  <si>
    <t>Utilities Commission Licence</t>
  </si>
  <si>
    <t>134101</t>
  </si>
  <si>
    <t>Output Income</t>
  </si>
  <si>
    <t>132111</t>
  </si>
  <si>
    <t>External Charges</t>
  </si>
  <si>
    <t>131113</t>
  </si>
  <si>
    <t>National Partnerships Capital</t>
  </si>
  <si>
    <t>125211</t>
  </si>
  <si>
    <t>Specific Purpose Pmts Capital</t>
  </si>
  <si>
    <t>125111</t>
  </si>
  <si>
    <t>National Partnerships Current</t>
  </si>
  <si>
    <t>124211</t>
  </si>
  <si>
    <t>Specific Purpose Pmts Current</t>
  </si>
  <si>
    <t>124111</t>
  </si>
  <si>
    <t>Energy Bill Relief Payments</t>
  </si>
  <si>
    <t>122904</t>
  </si>
  <si>
    <t>Gst Revenue</t>
  </si>
  <si>
    <t>121101</t>
  </si>
  <si>
    <t>Pal Receipts</t>
  </si>
  <si>
    <t>119212</t>
  </si>
  <si>
    <t>Local Govt Rates Equivalents</t>
  </si>
  <si>
    <t>118201</t>
  </si>
  <si>
    <t>Nter Inc Tax Refunds</t>
  </si>
  <si>
    <t>118114</t>
  </si>
  <si>
    <t>118112</t>
  </si>
  <si>
    <t>Nter Inc Tax Receipts</t>
  </si>
  <si>
    <t>118111</t>
  </si>
  <si>
    <t>Gambling Device Tax Othr Venue</t>
  </si>
  <si>
    <t>114301</t>
  </si>
  <si>
    <t>Lotteries</t>
  </si>
  <si>
    <t>114209</t>
  </si>
  <si>
    <t>Casino Tax</t>
  </si>
  <si>
    <t>114104</t>
  </si>
  <si>
    <t>Internet Gaming Tax</t>
  </si>
  <si>
    <t>113405</t>
  </si>
  <si>
    <t>Other Racing &amp;Sports Betting</t>
  </si>
  <si>
    <t>113401</t>
  </si>
  <si>
    <t>Betting Exchange Operator Tax</t>
  </si>
  <si>
    <t>113105</t>
  </si>
  <si>
    <t>Horse &amp; Greyhound Racing</t>
  </si>
  <si>
    <t>113101</t>
  </si>
  <si>
    <t>Prt Gen Govt Refunds</t>
  </si>
  <si>
    <t>112162</t>
  </si>
  <si>
    <t>Prt Gen Govt Receipts</t>
  </si>
  <si>
    <t>112161</t>
  </si>
  <si>
    <t>Prt Private Additional Receipt</t>
  </si>
  <si>
    <t>112154</t>
  </si>
  <si>
    <t>Prt Private Refunds</t>
  </si>
  <si>
    <t>112152</t>
  </si>
  <si>
    <t>Prt Private Receipts</t>
  </si>
  <si>
    <t>112151</t>
  </si>
  <si>
    <t>Prt Pnc Receipts</t>
  </si>
  <si>
    <t>112131</t>
  </si>
  <si>
    <t>Prt Gbd Refunds</t>
  </si>
  <si>
    <t>112102</t>
  </si>
  <si>
    <t>Prt Gbd Receipts</t>
  </si>
  <si>
    <t>112101</t>
  </si>
  <si>
    <t>S/D Misc Refunds</t>
  </si>
  <si>
    <t>111992</t>
  </si>
  <si>
    <t>S/D Misc Receipts</t>
  </si>
  <si>
    <t>111991</t>
  </si>
  <si>
    <t>S/D Penalty Refunds</t>
  </si>
  <si>
    <t>111962</t>
  </si>
  <si>
    <t>S/D Penalty Receipts</t>
  </si>
  <si>
    <t>111961</t>
  </si>
  <si>
    <t>S/D Deeds Refunds</t>
  </si>
  <si>
    <t>111942</t>
  </si>
  <si>
    <t>S/D Deeds Receipts</t>
  </si>
  <si>
    <t>111941</t>
  </si>
  <si>
    <t>Conveyances - Refunds</t>
  </si>
  <si>
    <t>111402</t>
  </si>
  <si>
    <t>Conveyances - Receipts</t>
  </si>
  <si>
    <t>111401</t>
  </si>
  <si>
    <t>Motor Vehicles - Refunds</t>
  </si>
  <si>
    <t>111302</t>
  </si>
  <si>
    <t>Motor Vehicles - Receipts</t>
  </si>
  <si>
    <t>111301</t>
  </si>
  <si>
    <t>General Insurance Refunds</t>
  </si>
  <si>
    <t>111202</t>
  </si>
  <si>
    <t>General Insurance Receipts</t>
  </si>
  <si>
    <t>111201</t>
  </si>
  <si>
    <t>Revenue</t>
  </si>
  <si>
    <t>Profit/(Loss)</t>
  </si>
  <si>
    <t>2024 Actual
$'000</t>
  </si>
  <si>
    <t>2025 Actual
$'000</t>
  </si>
  <si>
    <t>Includes CHA</t>
  </si>
  <si>
    <t>CHA Cost centre:</t>
  </si>
  <si>
    <t>Thousand Dollars($'000)</t>
  </si>
  <si>
    <t>Not Defined</t>
  </si>
  <si>
    <t>Excluded Cost Centre(s):</t>
  </si>
  <si>
    <t>Total Prior Year Actual</t>
  </si>
  <si>
    <t>Comparison Field:</t>
  </si>
  <si>
    <t>Included Cost Centre(s):</t>
  </si>
  <si>
    <t>Agency</t>
  </si>
  <si>
    <t>Summary  Level:</t>
  </si>
  <si>
    <t>Posting level - (XXXXXX)</t>
  </si>
  <si>
    <t>View:</t>
  </si>
  <si>
    <t>as at 30 Jun 2025</t>
  </si>
  <si>
    <t>TFS06 - Trial Balance</t>
  </si>
  <si>
    <t>TFS02 - Balance Sheet(Excludes CHA)</t>
  </si>
  <si>
    <t>111200 Stamp Duty - General and Life Insurances</t>
  </si>
  <si>
    <t>912 RESPRVFINDEP</t>
  </si>
  <si>
    <t>111300 Stamp Duty - Motor Vehicles</t>
  </si>
  <si>
    <t>267 NT GovSch</t>
  </si>
  <si>
    <t>914 RESNONPROF</t>
  </si>
  <si>
    <t>111400 Stamp Duty - Conveyances</t>
  </si>
  <si>
    <t>111900 Stamp Duty - Other</t>
  </si>
  <si>
    <t>112000 Payroll Tax</t>
  </si>
  <si>
    <t>10 DLA</t>
  </si>
  <si>
    <t>11 CMC</t>
  </si>
  <si>
    <t>12 NTEC</t>
  </si>
  <si>
    <t>14 AGO</t>
  </si>
  <si>
    <t>15 OMB</t>
  </si>
  <si>
    <t>16 NTPF</t>
  </si>
  <si>
    <t>17 ICAC</t>
  </si>
  <si>
    <t>24 NTFES</t>
  </si>
  <si>
    <t>32 AAPA</t>
  </si>
  <si>
    <t>35 DET</t>
  </si>
  <si>
    <t>40 BIITE</t>
  </si>
  <si>
    <t>50 DLPE</t>
  </si>
  <si>
    <t>51 DHLGCD</t>
  </si>
  <si>
    <t>60 DLI</t>
  </si>
  <si>
    <t>62 NTF</t>
  </si>
  <si>
    <t>66 DCS</t>
  </si>
  <si>
    <t>68 DCDD</t>
  </si>
  <si>
    <t>70 DOH</t>
  </si>
  <si>
    <t>75 DTH</t>
  </si>
  <si>
    <t>76 DAF</t>
  </si>
  <si>
    <t>77 DCF</t>
  </si>
  <si>
    <t>78 AGD</t>
  </si>
  <si>
    <t>79 DOC</t>
  </si>
  <si>
    <t>84 TWP</t>
  </si>
  <si>
    <t>92 DTBAR</t>
  </si>
  <si>
    <t>93 DME</t>
  </si>
  <si>
    <t>94 DPSC</t>
  </si>
  <si>
    <t>23 LDC</t>
  </si>
  <si>
    <t>42 PRC</t>
  </si>
  <si>
    <t>43 PGC</t>
  </si>
  <si>
    <t>46 PWC</t>
  </si>
  <si>
    <t>235 WAGG</t>
  </si>
  <si>
    <t>437 NTUNI</t>
  </si>
  <si>
    <t>929 NONRESNEC</t>
  </si>
  <si>
    <t>113100 Horse and Greyhound Racing</t>
  </si>
  <si>
    <t>113400 Other Racing and Sports Betting</t>
  </si>
  <si>
    <t>114100 Casino Taxes</t>
  </si>
  <si>
    <t>114200 Lottery Taxes</t>
  </si>
  <si>
    <t>114300 Gambling Device Taxes - Other Venues</t>
  </si>
  <si>
    <t>118100 Income Tax Equivalents</t>
  </si>
  <si>
    <t>21 TCORP</t>
  </si>
  <si>
    <t>118200 Local Government Rates Equivalents</t>
  </si>
  <si>
    <t>119200 Property Activation Levy</t>
  </si>
  <si>
    <t>121100 GST Revenue</t>
  </si>
  <si>
    <t>124100 Specific Purpose Payments - Current</t>
  </si>
  <si>
    <t>124200 National Partnerships - Current</t>
  </si>
  <si>
    <t>125100 Specific Purpose Payments - Capital</t>
  </si>
  <si>
    <t>125200 National Partnerships - Capital</t>
  </si>
  <si>
    <t>131000 Goods and Services Revenue</t>
  </si>
  <si>
    <t>132000 Output Revenue</t>
  </si>
  <si>
    <t>134100 Fees from Regulatory Services - CHA Income</t>
  </si>
  <si>
    <t>136000 Commonwealth Revenue - National Partnerships</t>
  </si>
  <si>
    <t>149130 Unrealised Gain / Loss - Investments - Non Cash</t>
  </si>
  <si>
    <t>151100 Mining Royalties</t>
  </si>
  <si>
    <t>164100 DCDD Services Received Free of Charge</t>
  </si>
  <si>
    <t>164200 Agency Goods and Services Received Free of Charge</t>
  </si>
  <si>
    <t>164300 DLI Repairs and Maintenance Received Free of Charge</t>
  </si>
  <si>
    <t>166300 Information Act Revenue</t>
  </si>
  <si>
    <t>166500 Other (CHA Income)</t>
  </si>
  <si>
    <t>166900 Other Miscellaneous Income</t>
  </si>
  <si>
    <t>211100 Salaries</t>
  </si>
  <si>
    <t>211200 Recreation Leave</t>
  </si>
  <si>
    <t>211400 Recreation Leave Loading</t>
  </si>
  <si>
    <t>211500 Other Leave</t>
  </si>
  <si>
    <t>212100 Higher Duties Allowance</t>
  </si>
  <si>
    <t>212300 NT Allowance</t>
  </si>
  <si>
    <t>212600 Other PIPS Allowances</t>
  </si>
  <si>
    <t>212900 Long Service Leave Allowances Recovered</t>
  </si>
  <si>
    <t>213000 Overtime</t>
  </si>
  <si>
    <t>214400 Recreation Leave Fares Paid in Cash</t>
  </si>
  <si>
    <t>215100 Salary Sacrifice - Voluntary Superannuation Contributions</t>
  </si>
  <si>
    <t>215200 Salary Sacrifice - Other</t>
  </si>
  <si>
    <t>215800 Long Service Leave Benefits Recovered</t>
  </si>
  <si>
    <t>230000 Payroll Tax</t>
  </si>
  <si>
    <t>241000 Fringe Benefits Tax Expense</t>
  </si>
  <si>
    <t>251100 Employer Compulsory Internal Superannuation Contributions</t>
  </si>
  <si>
    <t>251200 Employer Compulsory External Superannuation Contributions</t>
  </si>
  <si>
    <t>252100 ECO Employer Compulsory Internal Superannuation Contributions</t>
  </si>
  <si>
    <t>252200 ECO Employer Compulsory External Superannuation Contributions</t>
  </si>
  <si>
    <t>322000 General Property Management</t>
  </si>
  <si>
    <t>323000 Power</t>
  </si>
  <si>
    <t>330001 Purchases of Goods and Services</t>
  </si>
  <si>
    <t>110 COMPNF</t>
  </si>
  <si>
    <t>234 SAGG</t>
  </si>
  <si>
    <t>236 TASGG</t>
  </si>
  <si>
    <t>238 ACTGG</t>
  </si>
  <si>
    <t>433 QLDUNI</t>
  </si>
  <si>
    <t>339100 Postage</t>
  </si>
  <si>
    <t>339400 Telecommunications</t>
  </si>
  <si>
    <t>341100 Consultants Fees - Northern Territory</t>
  </si>
  <si>
    <t>341900 Consultants Fees - Other</t>
  </si>
  <si>
    <t>351140 Network Management Fee</t>
  </si>
  <si>
    <t>351210 Fixed Access Fee</t>
  </si>
  <si>
    <t>351410 Monthly Seat Charges</t>
  </si>
  <si>
    <t>351490 Desktop Services Charges - Other</t>
  </si>
  <si>
    <t>351520 Database Hosting / Storage Charges</t>
  </si>
  <si>
    <t>351790 Non Mainframe Applications - Other</t>
  </si>
  <si>
    <t>351890 Licensing Charges - Other</t>
  </si>
  <si>
    <t>351900 IT Charges - Other</t>
  </si>
  <si>
    <t>352700 IT Projects and Consulting</t>
  </si>
  <si>
    <t>352900 IT Consultants - Other</t>
  </si>
  <si>
    <t>358100 Advertising</t>
  </si>
  <si>
    <t>358500 Document Production</t>
  </si>
  <si>
    <t>358600 Marketing Materials</t>
  </si>
  <si>
    <t>358900 Marketing and Promotion - Other</t>
  </si>
  <si>
    <t>359100 Medical / Dental Supplies and Services</t>
  </si>
  <si>
    <t>359800 Employee Services</t>
  </si>
  <si>
    <t>381100 Depreciation</t>
  </si>
  <si>
    <t>392100 GST Administration Charges</t>
  </si>
  <si>
    <t>394700 Doubtful Debts Expense - Taxes Receivable</t>
  </si>
  <si>
    <t>395500 Advances Written Down</t>
  </si>
  <si>
    <t>395700 Bad Debts - Taxes Receivable</t>
  </si>
  <si>
    <t>397000 CHA Transfers</t>
  </si>
  <si>
    <t>398100 DCDD Services Received Free of Charge</t>
  </si>
  <si>
    <t>398200 Agency Goods and Services Received Free of Charge</t>
  </si>
  <si>
    <t>398300 DLI Repairs and Maintenance Received Free of Charge</t>
  </si>
  <si>
    <t>411500 Current Grants to Charities / Non Profit Organisations</t>
  </si>
  <si>
    <t>412100 Capital Grants</t>
  </si>
  <si>
    <t>413100 Current Subsidies</t>
  </si>
  <si>
    <t>414100 Current Community / Government Service Obligations</t>
  </si>
  <si>
    <t>811110 Cash at Bank - Main Account</t>
  </si>
  <si>
    <t>811210 Cash Floats (including petty cash and till floats)</t>
  </si>
  <si>
    <t>812110 Accounts Receivable</t>
  </si>
  <si>
    <t>812210 Taxes Receivable</t>
  </si>
  <si>
    <t>91 MAGNT</t>
  </si>
  <si>
    <t>812220 Allowance for Doubtful Debts - Taxes Receivable</t>
  </si>
  <si>
    <t>812280 Tax Equivalents Regime - Receivable</t>
  </si>
  <si>
    <t>812350 Current Commonwealth Appropriation Receivable</t>
  </si>
  <si>
    <t>812510 Royalties and Rents Receivable</t>
  </si>
  <si>
    <t>812750 CHA Unearned Income Receivable - Commonwealth Current</t>
  </si>
  <si>
    <t>812760 CHA Unearned Income Receivable - Commonwealth Capital</t>
  </si>
  <si>
    <t>812770 CHA Receivable - Commonwealth Current Grants</t>
  </si>
  <si>
    <t>812780 CHA Receivable - Commonwealth Capital Grants</t>
  </si>
  <si>
    <t>812810 GST Due / Received</t>
  </si>
  <si>
    <t>812820 GST Owing / Paid</t>
  </si>
  <si>
    <t>812830 GST Adjustments - Acquisitions</t>
  </si>
  <si>
    <t>812840 GST Adjustments - Supplies</t>
  </si>
  <si>
    <t>812850 GST Adjustments - Change in Creditable Purpose</t>
  </si>
  <si>
    <t>812890 ATO Payments / Refunds</t>
  </si>
  <si>
    <t>812910 Other Receivables</t>
  </si>
  <si>
    <t>813000 Accrued Revenue</t>
  </si>
  <si>
    <t>69 MACC</t>
  </si>
  <si>
    <t>815100 Prepaid Salaries</t>
  </si>
  <si>
    <t>815900 Other Prepaid Expenses</t>
  </si>
  <si>
    <t>821210 CRCA Suspense Account</t>
  </si>
  <si>
    <t>831200 Taxes Receivable - Non Current</t>
  </si>
  <si>
    <t>831760 CHA Unearned Income Receivable - Commonwealth Capital - Non Current</t>
  </si>
  <si>
    <t>834101 Advances - Non Current Balance Brought Forward</t>
  </si>
  <si>
    <t>36 AARC</t>
  </si>
  <si>
    <t>834101 Advances - Non Current Balance Brought Forward (F)</t>
  </si>
  <si>
    <t>834130 Advances Transfers In / Out - Non Current</t>
  </si>
  <si>
    <t>834150 Advances Written Down - Non Current</t>
  </si>
  <si>
    <t>845101 Plant and Equipment - Balance Brought Forward</t>
  </si>
  <si>
    <t>845101 Plant and Equipment - Balance Brought Forward (F)</t>
  </si>
  <si>
    <t>845201 Accumulated Depreciation - Plant and Equipment Balance Brought Forward</t>
  </si>
  <si>
    <t>845201 Accumulated Depreciation - Plant and Equipment BBF (F)</t>
  </si>
  <si>
    <t>845210 Current Depreciation - Plant and Equipment</t>
  </si>
  <si>
    <t>911200 Clearing Money</t>
  </si>
  <si>
    <t>912110 Accounts Payable Control</t>
  </si>
  <si>
    <t>912190 Credit Card Control</t>
  </si>
  <si>
    <t>912520 Community / Government Service Obligations Payable</t>
  </si>
  <si>
    <t>912600 CHA Income Payable</t>
  </si>
  <si>
    <t>913100 Accrued Salaries</t>
  </si>
  <si>
    <t>913900 Accrued Expenses - Other</t>
  </si>
  <si>
    <t>914400 Unearned Revenue - Capital Commonwealth Appropriation (CHA Income)</t>
  </si>
  <si>
    <t>914800 Unearned Revenue - Current Commonwealth Appropriation (CHA Income)</t>
  </si>
  <si>
    <t>932400 Unearned Revenue - Capital Commonwealth Appropriation (CHA Income) - NC</t>
  </si>
  <si>
    <t>991101 Capital - Balance Brought Forward</t>
  </si>
  <si>
    <t>991101 Capital - Balance Brought Forward (F)</t>
  </si>
  <si>
    <t>991112 Other Equity Injections</t>
  </si>
  <si>
    <t>991120 Equity Withdrawals</t>
  </si>
  <si>
    <t>993001 Accumulated Funds Balance Brought Forward</t>
  </si>
  <si>
    <t>993001 Accumulated Funds Balance Brought Forward (F)</t>
  </si>
  <si>
    <t>993100 Current Year Surplus / (Deficit)</t>
  </si>
  <si>
    <t>AXX Department of Example</t>
  </si>
  <si>
    <t>Check to GAS/BOXI</t>
  </si>
  <si>
    <t>GL ACCT CODE</t>
  </si>
  <si>
    <t>GL REC LEAVE</t>
  </si>
  <si>
    <t>VARIANCE</t>
  </si>
  <si>
    <t>Sub-Totals</t>
  </si>
  <si>
    <t>If the report displays staff members from another agency:
  + Please contact your HR Manager to check data in PIPS records
  + Liaise with respective agency to ensure staff details are included in their
      adjustments to the General Ledger</t>
  </si>
  <si>
    <t>DOE, Jane</t>
  </si>
  <si>
    <t>SMITH, John</t>
  </si>
  <si>
    <t>CITIZEN, James</t>
  </si>
  <si>
    <t>XX9999999915100</t>
  </si>
  <si>
    <t>&lt;&lt;EEN03 Rec Leave&gt;&gt;</t>
  </si>
  <si>
    <t>Leave Loading</t>
  </si>
  <si>
    <t>SALARY</t>
  </si>
  <si>
    <t>PIPS LEAVE BONUS</t>
  </si>
  <si>
    <t>GL LEAVE BONUS</t>
  </si>
  <si>
    <t>Remove employees transferred to another agency</t>
  </si>
  <si>
    <t>Add employees transferred from another agency</t>
  </si>
  <si>
    <t>Adjusted Org Total</t>
  </si>
  <si>
    <t>Name</t>
  </si>
  <si>
    <t>Location</t>
  </si>
  <si>
    <t>Destination</t>
  </si>
  <si>
    <t>Location destination combined</t>
  </si>
  <si>
    <t>Salary</t>
  </si>
  <si>
    <t>Date of accrual</t>
  </si>
  <si>
    <t>Day</t>
  </si>
  <si>
    <t>Month</t>
  </si>
  <si>
    <t>Odd/Even Year</t>
  </si>
  <si>
    <t>State</t>
  </si>
  <si>
    <t>State Description</t>
  </si>
  <si>
    <t>Num Fares</t>
  </si>
  <si>
    <t>Num Deps</t>
  </si>
  <si>
    <t>Fare</t>
  </si>
  <si>
    <t>Compo</t>
  </si>
  <si>
    <t>Pay Centre</t>
  </si>
  <si>
    <t>Org ID</t>
  </si>
  <si>
    <t>Cost code</t>
  </si>
  <si>
    <t>Classn</t>
  </si>
  <si>
    <t>Classn Stream</t>
  </si>
  <si>
    <t>Annual salary + ?%EBA</t>
  </si>
  <si>
    <t>Anniversary</t>
  </si>
  <si>
    <t>Months of Accrual</t>
  </si>
  <si>
    <t>Grossed up</t>
  </si>
  <si>
    <t>Expense Code</t>
  </si>
  <si>
    <t>Liability Code</t>
  </si>
  <si>
    <t>D</t>
  </si>
  <si>
    <t>A</t>
  </si>
  <si>
    <t>DA</t>
  </si>
  <si>
    <t>O</t>
  </si>
  <si>
    <t>Y</t>
  </si>
  <si>
    <t>AO6</t>
  </si>
  <si>
    <t>ADMINISTRATION</t>
  </si>
  <si>
    <t>GL ACCOUNT</t>
  </si>
  <si>
    <t>DESCRIPTION</t>
  </si>
  <si>
    <t>AMOUNT</t>
  </si>
  <si>
    <t>TAX/SDC</t>
  </si>
  <si>
    <t>REF 2</t>
  </si>
  <si>
    <t>REF 3</t>
  </si>
  <si>
    <t>REF 4</t>
  </si>
  <si>
    <t>Airfare Liability  30Jun25</t>
  </si>
  <si>
    <t>XZ00913</t>
  </si>
  <si>
    <t>TFR to BS</t>
  </si>
  <si>
    <t>Accum Funds</t>
  </si>
  <si>
    <t>EXAMPLE</t>
  </si>
  <si>
    <t>XX</t>
  </si>
  <si>
    <t>XX00000191111</t>
  </si>
  <si>
    <t>XX90301993111</t>
  </si>
  <si>
    <t>XX99999</t>
  </si>
  <si>
    <t>ONC01 - On-Costs Payroll Tax</t>
  </si>
  <si>
    <t>Financial Year:</t>
  </si>
  <si>
    <t>Org ID(s):</t>
  </si>
  <si>
    <t>Financial Period:</t>
  </si>
  <si>
    <t>Data Displayed in:</t>
  </si>
  <si>
    <t>Reconciliation format</t>
  </si>
  <si>
    <t>Cost Centre Code</t>
  </si>
  <si>
    <t>Accrued Salary 913111</t>
  </si>
  <si>
    <t>Current Rec Leave 915111</t>
  </si>
  <si>
    <t>Non Current Rec Leave 933211</t>
  </si>
  <si>
    <t>Leave Loading 915311</t>
  </si>
  <si>
    <t>Recreation Leave Fares 915400</t>
  </si>
  <si>
    <t>Purchased Rec Leave 915500</t>
  </si>
  <si>
    <t>Extended Leave 915611</t>
  </si>
  <si>
    <t>TOTAL</t>
  </si>
  <si>
    <t>PAYROLL TAX EXPENSE</t>
  </si>
  <si>
    <t>ORG TOTALS</t>
  </si>
  <si>
    <t>Payroll Tax% = 5.50%
If the report displays cost centres from another agency:
    + Please contact your HR Manager to check data in PIPS records
    + Liaise with respective agency to ensure staff details are included in their adjustments to the General Ledger</t>
  </si>
  <si>
    <t>&lt;&lt;ONC01 Payroll Tax&gt;&gt;</t>
  </si>
  <si>
    <t>ONC02 - On-Costs for Accrued Salaries</t>
  </si>
  <si>
    <t>Choice of Funds</t>
  </si>
  <si>
    <t>Org ID:</t>
  </si>
  <si>
    <t>Annual Salary</t>
  </si>
  <si>
    <t xml:space="preserve">Daily Rate      </t>
  </si>
  <si>
    <t>Percent
%</t>
  </si>
  <si>
    <t>Accrued Salary</t>
  </si>
  <si>
    <t>Employer Super Contribution</t>
  </si>
  <si>
    <t>COF</t>
  </si>
  <si>
    <t>Subtotal</t>
  </si>
  <si>
    <t xml:space="preserve">Total of Choice of Funds </t>
  </si>
  <si>
    <t>Choice of Funds Descriptions: NTG - NTGPASS, CSS, COF
Employer Super Contribution for CoF Accrued Salaries = Accrued Salaries * 12.00%
Employer Super Contribution for Non-CoF Accrued Salaries = Accrued Salaries * 16.80%
Accrual Days this financial month = 8</t>
  </si>
  <si>
    <t>ONC03 - On-Costs for Employee Entitlements and Leave Loading</t>
  </si>
  <si>
    <t>Rec Leave + EBA%</t>
  </si>
  <si>
    <t>Leave Bonus</t>
  </si>
  <si>
    <t>Subtotals</t>
  </si>
  <si>
    <t>Choice of Funds Descriptions: NTG - NTGPASS, CSS, COF
Employer Super Contribution for CoF Employee Entitlements = Total Rec Leave* 12.0%
Employer Super Contribution for Non-CoF Employee Entitlements = Total Rec Leave* 16.8%</t>
  </si>
  <si>
    <t>&lt;&lt;ONC02 Accrued Salaries&gt;&gt;</t>
  </si>
  <si>
    <t>&lt;&lt;ONC03 Leave and Loading&gt;&gt;</t>
  </si>
  <si>
    <t>Liability</t>
  </si>
  <si>
    <t>Nature Check</t>
  </si>
  <si>
    <t>Agency Name:</t>
  </si>
  <si>
    <t>Agency Identifier:</t>
  </si>
  <si>
    <t>Date Prepared:</t>
  </si>
  <si>
    <t>Date Reviewed: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</si>
</sst>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Red]\-&quot;$&quot;#,##0"/>
    <numFmt numFmtId="44" formatCode="_-&quot;$&quot;* #,##0.00_-;\-&quot;$&quot;* #,##0.00_-;_-&quot;$&quot;* &quot;-&quot;??_-;_-@_-"/>
    <numFmt numFmtId="43" formatCode="_-* #,##0.00_-;\-* #,##0.00_-;_-* &quot;-&quot;??_-;_-@_-"/>
    <numFmt numFmtId="164" formatCode="#\ ###\ ##0;[Red]\-#\ ###\ ##0;;@"/>
    <numFmt numFmtId="165" formatCode="#,##0_);\(#,##0\);\-"/>
    <numFmt numFmtId="166" formatCode="\(#,##0\);#,##0_);\-"/>
    <numFmt numFmtId="167" formatCode="###\ ###\ ###"/>
    <numFmt numFmtId="168" formatCode="#,##0.00_);\(#,##0.00\);\-"/>
    <numFmt numFmtId="169" formatCode="\ dd\/mm\/yyyy"/>
    <numFmt numFmtId="170" formatCode="dd/mm/yyyy"/>
    <numFmt numFmtId="171" formatCode="_(* #,##0.00_);_(* \(#,##0.00\);_(* &quot;-&quot;??_);_(@_)"/>
    <numFmt numFmtId="172" formatCode="00000000"/>
    <numFmt numFmtId="173" formatCode="_(&quot;$&quot;* #,##0.00_);_(&quot;$&quot;* \(#,##0.00\);_(&quot;$&quot;* &quot;-&quot;??_);_(@_)"/>
    <numFmt numFmtId="174" formatCode="0.0000"/>
    <numFmt numFmtId="175" formatCode="&quot;$&quot;#,##0.00_);\(&quot;$&quot;#,##0.00\)"/>
    <numFmt numFmtId="176" formatCode="&quot;$&quot;#,##0.00_);[Red]\(&quot;$&quot;#,##0.00\)"/>
    <numFmt numFmtId="177" formatCode="#,##0_ ;[Red]\-#,##0\ "/>
    <numFmt numFmtId="178" formatCode="#,##0.00_ ;[Red]\-#,##0.00\ "/>
    <numFmt numFmtId="179" formatCode="#,##0.00_);\(#,##0.00\)"/>
    <numFmt numFmtId="180" formatCode="#,##0.0[$%-809]"/>
  </numFmts>
  <fonts count="36" x14ac:knownFonts="1">
    <font>
      <sz val="11"/>
      <color theme="1"/>
      <name val="Aptos Narrow"/>
      <family val="2"/>
      <scheme val="minor"/>
    </font>
    <font>
      <sz val="11"/>
      <color theme="1"/>
      <name val="Arial"/>
      <family val="2"/>
    </font>
    <font>
      <i/>
      <sz val="11"/>
      <color theme="1"/>
      <name val="Arial"/>
      <family val="2"/>
    </font>
    <font>
      <sz val="11"/>
      <color rgb="FFFF0000"/>
      <name val="Arial"/>
      <family val="2"/>
    </font>
    <font>
      <sz val="10"/>
      <name val="Arial"/>
      <family val="2"/>
    </font>
    <font>
      <sz val="10"/>
      <color rgb="FF000000"/>
      <name val="Arial"/>
      <family val="2"/>
    </font>
    <font>
      <sz val="9"/>
      <color indexed="81"/>
      <name val="Tahoma"/>
      <family val="2"/>
    </font>
    <font>
      <sz val="11"/>
      <color theme="0"/>
      <name val="Arial"/>
      <family val="2"/>
    </font>
    <font>
      <b/>
      <sz val="11"/>
      <color theme="1"/>
      <name val="Arial"/>
      <family val="2"/>
    </font>
    <font>
      <u/>
      <sz val="11"/>
      <color theme="10"/>
      <name val="Aptos Narrow"/>
      <family val="2"/>
      <scheme val="minor"/>
    </font>
    <font>
      <b/>
      <sz val="10"/>
      <name val="Arial"/>
      <family val="2"/>
    </font>
    <font>
      <u/>
      <sz val="11"/>
      <color theme="10"/>
      <name val="Arial"/>
      <family val="2"/>
    </font>
    <font>
      <sz val="10"/>
      <color rgb="FF000000"/>
      <name val="Arial"/>
      <family val="2"/>
    </font>
    <font>
      <sz val="12"/>
      <color rgb="FF000000"/>
      <name val="Arial"/>
      <family val="2"/>
    </font>
    <font>
      <sz val="14"/>
      <color rgb="FF000000"/>
      <name val="Arial"/>
      <family val="2"/>
    </font>
    <font>
      <i/>
      <sz val="11"/>
      <color rgb="FFFF0000"/>
      <name val="Arial"/>
      <family val="2"/>
    </font>
    <font>
      <b/>
      <sz val="9"/>
      <color indexed="81"/>
      <name val="Tahoma"/>
      <family val="2"/>
    </font>
    <font>
      <sz val="14"/>
      <color theme="5"/>
      <name val="Arial"/>
      <family val="2"/>
    </font>
    <font>
      <sz val="14"/>
      <name val="Arial"/>
      <family val="2"/>
    </font>
    <font>
      <sz val="14"/>
      <color rgb="FFA89C75"/>
      <name val="Arial"/>
      <family val="2"/>
    </font>
    <font>
      <sz val="18"/>
      <color rgb="FF001E4C"/>
      <name val="Arial"/>
      <family val="2"/>
    </font>
    <font>
      <sz val="18"/>
      <color theme="1"/>
      <name val="Arial"/>
      <family val="2"/>
    </font>
    <font>
      <sz val="18"/>
      <color rgb="FF000000"/>
      <name val="Arial"/>
      <family val="2"/>
    </font>
    <font>
      <sz val="14"/>
      <color theme="1"/>
      <name val="Arial"/>
      <family val="2"/>
    </font>
    <font>
      <b/>
      <sz val="10"/>
      <color rgb="FF000000"/>
      <name val="ARIAL"/>
      <family val="2"/>
    </font>
    <font>
      <sz val="10"/>
      <color indexed="8"/>
      <name val="Arial"/>
      <family val="2"/>
    </font>
    <font>
      <sz val="11"/>
      <color theme="1"/>
      <name val="Aptos Narrow"/>
      <family val="2"/>
      <scheme val="minor"/>
    </font>
    <font>
      <b/>
      <sz val="11"/>
      <color theme="3"/>
      <name val="Aptos Narrow"/>
      <family val="2"/>
      <scheme val="minor"/>
    </font>
    <font>
      <b/>
      <sz val="10"/>
      <color indexed="8"/>
      <name val="ARIAL"/>
      <family val="2"/>
    </font>
    <font>
      <b/>
      <sz val="10"/>
      <color theme="1"/>
      <name val="ARIAL"/>
      <family val="2"/>
    </font>
    <font>
      <sz val="10"/>
      <color theme="1"/>
      <name val="Arial"/>
      <family val="2"/>
    </font>
    <font>
      <sz val="12"/>
      <name val="Arial"/>
      <family val="2"/>
    </font>
    <font>
      <sz val="10"/>
      <color theme="4" tint="-0.499984740745262"/>
      <name val="Arial"/>
      <family val="2"/>
    </font>
    <font>
      <sz val="10"/>
      <color theme="3"/>
      <name val="Arial"/>
      <family val="2"/>
    </font>
    <font>
      <u/>
      <sz val="10"/>
      <color theme="10"/>
      <name val="Arial"/>
      <family val="2"/>
    </font>
    <font>
      <sz val="10"/>
      <color theme="0"/>
      <name val="Arial"/>
      <family val="2"/>
    </font>
  </fonts>
  <fills count="13">
    <fill>
      <patternFill patternType="none"/>
    </fill>
    <fill>
      <patternFill patternType="gray125"/>
    </fill>
    <fill>
      <patternFill patternType="solid">
        <fgColor rgb="FFFFFFFF"/>
        <bgColor rgb="FF000000"/>
      </patternFill>
    </fill>
    <fill>
      <patternFill patternType="solid">
        <fgColor rgb="FF002060"/>
        <bgColor rgb="FF000000"/>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0"/>
        <bgColor indexed="64"/>
      </patternFill>
    </fill>
    <fill>
      <patternFill patternType="solid">
        <fgColor theme="0"/>
        <bgColor rgb="FF000000"/>
      </patternFill>
    </fill>
    <fill>
      <patternFill patternType="solid">
        <fgColor theme="0" tint="-0.249977111117893"/>
        <bgColor indexed="64"/>
      </patternFill>
    </fill>
    <fill>
      <patternFill patternType="solid">
        <fgColor rgb="FF8064A2"/>
        <bgColor indexed="64"/>
      </patternFill>
    </fill>
    <fill>
      <patternFill patternType="solid">
        <fgColor theme="0" tint="-0.14999847407452621"/>
        <bgColor rgb="FF000000"/>
      </patternFill>
    </fill>
  </fills>
  <borders count="24">
    <border>
      <left/>
      <right/>
      <top/>
      <bottom/>
      <diagonal/>
    </border>
    <border>
      <left/>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top/>
      <bottom style="double">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auto="1"/>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6">
    <xf numFmtId="0" fontId="0" fillId="0" borderId="0"/>
    <xf numFmtId="0" fontId="5" fillId="0" borderId="0"/>
    <xf numFmtId="0" fontId="9" fillId="0" borderId="0" applyNumberFormat="0" applyFill="0" applyBorder="0" applyAlignment="0" applyProtection="0"/>
    <xf numFmtId="0" fontId="12" fillId="0" borderId="0"/>
    <xf numFmtId="0" fontId="25" fillId="0" borderId="0">
      <alignment vertical="top"/>
    </xf>
    <xf numFmtId="43" fontId="26" fillId="0" borderId="0" applyFont="0" applyFill="0" applyBorder="0" applyAlignment="0" applyProtection="0"/>
    <xf numFmtId="44" fontId="26" fillId="0" borderId="0" applyFont="0" applyFill="0" applyBorder="0" applyAlignment="0" applyProtection="0"/>
    <xf numFmtId="0" fontId="27" fillId="0" borderId="0" applyNumberFormat="0" applyFill="0" applyBorder="0" applyAlignment="0" applyProtection="0"/>
    <xf numFmtId="0" fontId="5" fillId="0" borderId="0"/>
    <xf numFmtId="0" fontId="26" fillId="0" borderId="0"/>
    <xf numFmtId="0" fontId="26" fillId="0" borderId="0"/>
    <xf numFmtId="0" fontId="25" fillId="0" borderId="0">
      <alignment vertical="top"/>
    </xf>
    <xf numFmtId="0" fontId="31" fillId="0" borderId="0"/>
    <xf numFmtId="171" fontId="26" fillId="0" borderId="0" applyFont="0" applyFill="0" applyBorder="0" applyAlignment="0" applyProtection="0"/>
    <xf numFmtId="0" fontId="25" fillId="0" borderId="0">
      <alignment vertical="top"/>
    </xf>
    <xf numFmtId="0" fontId="5" fillId="0" borderId="0"/>
  </cellStyleXfs>
  <cellXfs count="219">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7" fillId="0" borderId="0" xfId="0" applyFont="1"/>
    <xf numFmtId="0" fontId="8" fillId="0" borderId="0" xfId="0" applyFont="1"/>
    <xf numFmtId="0" fontId="1" fillId="0" borderId="0" xfId="0" applyFont="1" applyAlignment="1">
      <alignment horizontal="center"/>
    </xf>
    <xf numFmtId="0" fontId="10" fillId="0" borderId="0" xfId="0" applyFont="1"/>
    <xf numFmtId="0" fontId="1" fillId="0" borderId="0" xfId="0" applyFont="1" applyAlignment="1">
      <alignment horizontal="left"/>
    </xf>
    <xf numFmtId="0" fontId="12" fillId="0" borderId="0" xfId="3"/>
    <xf numFmtId="0" fontId="4" fillId="5" borderId="0" xfId="0" applyFont="1" applyFill="1"/>
    <xf numFmtId="0" fontId="14" fillId="0" borderId="0" xfId="3" applyFont="1" applyFill="1"/>
    <xf numFmtId="0" fontId="12" fillId="0" borderId="0" xfId="3" applyFill="1"/>
    <xf numFmtId="167" fontId="1" fillId="0" borderId="0" xfId="0" applyNumberFormat="1" applyFont="1"/>
    <xf numFmtId="167" fontId="1" fillId="5" borderId="0" xfId="0" applyNumberFormat="1" applyFont="1" applyFill="1"/>
    <xf numFmtId="167" fontId="8" fillId="5" borderId="8" xfId="0" applyNumberFormat="1" applyFont="1" applyFill="1" applyBorder="1"/>
    <xf numFmtId="0" fontId="1" fillId="4" borderId="0" xfId="0" applyFont="1" applyFill="1" applyAlignment="1">
      <alignment horizontal="left"/>
    </xf>
    <xf numFmtId="0" fontId="1" fillId="4" borderId="0" xfId="0" applyFont="1" applyFill="1"/>
    <xf numFmtId="0" fontId="15" fillId="0" borderId="0" xfId="0" applyFont="1"/>
    <xf numFmtId="167" fontId="3" fillId="0" borderId="0" xfId="0" applyNumberFormat="1" applyFont="1"/>
    <xf numFmtId="0" fontId="8" fillId="4" borderId="0" xfId="0" applyFont="1" applyFill="1" applyAlignment="1">
      <alignment horizontal="left"/>
    </xf>
    <xf numFmtId="167" fontId="8" fillId="5" borderId="6" xfId="0" applyNumberFormat="1" applyFont="1" applyFill="1" applyBorder="1"/>
    <xf numFmtId="0" fontId="1" fillId="0" borderId="0" xfId="0" applyFont="1" applyAlignment="1">
      <alignment wrapText="1"/>
    </xf>
    <xf numFmtId="0" fontId="11" fillId="0" borderId="0" xfId="2" applyFont="1" applyAlignment="1">
      <alignment horizontal="center" wrapText="1"/>
    </xf>
    <xf numFmtId="0" fontId="17" fillId="2" borderId="1" xfId="0" applyFont="1" applyFill="1" applyBorder="1"/>
    <xf numFmtId="0" fontId="17" fillId="2" borderId="3" xfId="0" applyFont="1" applyFill="1" applyBorder="1"/>
    <xf numFmtId="0" fontId="17" fillId="2" borderId="4" xfId="0" applyFont="1" applyFill="1" applyBorder="1" applyAlignment="1"/>
    <xf numFmtId="0" fontId="17" fillId="2" borderId="4" xfId="0" applyFont="1" applyFill="1" applyBorder="1" applyAlignment="1">
      <alignment horizontal="left"/>
    </xf>
    <xf numFmtId="0" fontId="21" fillId="0" borderId="0" xfId="0" applyFont="1"/>
    <xf numFmtId="0" fontId="7" fillId="0" borderId="0" xfId="0" applyFont="1" applyFill="1"/>
    <xf numFmtId="0" fontId="7" fillId="3" borderId="0" xfId="0" applyFont="1" applyFill="1" applyBorder="1" applyAlignment="1">
      <alignment horizontal="center"/>
    </xf>
    <xf numFmtId="0" fontId="7" fillId="3" borderId="0" xfId="0" applyFont="1" applyFill="1" applyBorder="1" applyAlignment="1">
      <alignment horizontal="center" wrapText="1"/>
    </xf>
    <xf numFmtId="6" fontId="7" fillId="3" borderId="0" xfId="0" quotePrefix="1" applyNumberFormat="1" applyFont="1" applyFill="1" applyBorder="1" applyAlignment="1">
      <alignment horizontal="center" wrapText="1"/>
    </xf>
    <xf numFmtId="0" fontId="11" fillId="0" borderId="0" xfId="2" applyFont="1"/>
    <xf numFmtId="0" fontId="17" fillId="2" borderId="9" xfId="0" applyFont="1" applyFill="1" applyBorder="1"/>
    <xf numFmtId="0" fontId="17" fillId="2" borderId="2" xfId="0" applyFont="1" applyFill="1" applyBorder="1"/>
    <xf numFmtId="0" fontId="17" fillId="2" borderId="10" xfId="0" applyFont="1" applyFill="1" applyBorder="1" applyAlignment="1">
      <alignment horizontal="left"/>
    </xf>
    <xf numFmtId="0" fontId="17" fillId="2" borderId="11" xfId="0" applyFont="1" applyFill="1" applyBorder="1"/>
    <xf numFmtId="0" fontId="18" fillId="4" borderId="7" xfId="0" applyFont="1" applyFill="1" applyBorder="1" applyAlignment="1"/>
    <xf numFmtId="0" fontId="23" fillId="0" borderId="0" xfId="0" applyFont="1"/>
    <xf numFmtId="0" fontId="19" fillId="0" borderId="0" xfId="0" applyFont="1" applyFill="1" applyBorder="1" applyAlignment="1"/>
    <xf numFmtId="0" fontId="19" fillId="0" borderId="0" xfId="0" applyFont="1" applyFill="1" applyBorder="1" applyAlignment="1">
      <alignment horizontal="left"/>
    </xf>
    <xf numFmtId="167" fontId="8" fillId="0" borderId="0" xfId="0" applyNumberFormat="1" applyFont="1" applyFill="1" applyBorder="1"/>
    <xf numFmtId="0" fontId="1" fillId="0" borderId="0" xfId="0" applyFont="1" applyFill="1"/>
    <xf numFmtId="0" fontId="8" fillId="0" borderId="0" xfId="0" applyFont="1" applyFill="1" applyAlignment="1">
      <alignment horizontal="left"/>
    </xf>
    <xf numFmtId="0" fontId="8" fillId="0" borderId="0" xfId="0" applyFont="1" applyFill="1"/>
    <xf numFmtId="0" fontId="11" fillId="0" borderId="0" xfId="2" applyFont="1" applyFill="1" applyAlignment="1">
      <alignment horizontal="center" wrapText="1"/>
    </xf>
    <xf numFmtId="0" fontId="11" fillId="0" borderId="0" xfId="2" applyFont="1" applyFill="1"/>
    <xf numFmtId="0" fontId="15" fillId="3" borderId="0" xfId="0" applyFont="1" applyFill="1" applyBorder="1" applyAlignment="1">
      <alignment horizontal="center"/>
    </xf>
    <xf numFmtId="0" fontId="18" fillId="5" borderId="0" xfId="0" applyFont="1" applyFill="1" applyBorder="1" applyAlignment="1">
      <alignment horizontal="center"/>
    </xf>
    <xf numFmtId="1" fontId="3" fillId="5" borderId="0" xfId="0" applyNumberFormat="1" applyFont="1" applyFill="1"/>
    <xf numFmtId="0" fontId="9" fillId="0" borderId="0" xfId="2"/>
    <xf numFmtId="0" fontId="3" fillId="3" borderId="0" xfId="0" applyFont="1" applyFill="1" applyBorder="1" applyAlignment="1">
      <alignment horizontal="center"/>
    </xf>
    <xf numFmtId="0" fontId="0" fillId="7" borderId="0" xfId="0" applyFill="1" applyAlignment="1">
      <alignment vertical="top"/>
    </xf>
    <xf numFmtId="0" fontId="0" fillId="7" borderId="0" xfId="0" applyFill="1"/>
    <xf numFmtId="166" fontId="0" fillId="7" borderId="0" xfId="0" applyNumberFormat="1" applyFill="1" applyAlignment="1">
      <alignment vertical="top"/>
    </xf>
    <xf numFmtId="165" fontId="0" fillId="7" borderId="0" xfId="0" applyNumberFormat="1" applyFill="1" applyAlignment="1">
      <alignment vertical="top"/>
    </xf>
    <xf numFmtId="169" fontId="0" fillId="7" borderId="0" xfId="0" applyNumberFormat="1" applyFill="1" applyAlignment="1">
      <alignment vertical="top"/>
    </xf>
    <xf numFmtId="0" fontId="4" fillId="7" borderId="0" xfId="0" applyFont="1" applyFill="1" applyAlignment="1">
      <alignment horizontal="left"/>
    </xf>
    <xf numFmtId="164" fontId="4" fillId="7" borderId="0" xfId="0" applyNumberFormat="1" applyFont="1" applyFill="1" applyAlignment="1">
      <alignment horizontal="right"/>
    </xf>
    <xf numFmtId="0" fontId="4" fillId="7" borderId="0" xfId="0" quotePrefix="1" applyFont="1" applyFill="1" applyAlignment="1">
      <alignment horizontal="left"/>
    </xf>
    <xf numFmtId="164" fontId="4" fillId="7" borderId="0" xfId="0" quotePrefix="1" applyNumberFormat="1" applyFont="1" applyFill="1" applyAlignment="1">
      <alignment horizontal="right"/>
    </xf>
    <xf numFmtId="0" fontId="8" fillId="7" borderId="0" xfId="0" applyFont="1" applyFill="1"/>
    <xf numFmtId="0" fontId="9" fillId="0" borderId="0" xfId="2" applyAlignment="1">
      <alignment horizontal="center" wrapText="1"/>
    </xf>
    <xf numFmtId="0" fontId="13" fillId="8" borderId="0" xfId="0" applyFont="1" applyFill="1"/>
    <xf numFmtId="0" fontId="13" fillId="8" borderId="0" xfId="0" applyFont="1" applyFill="1" applyAlignment="1">
      <alignment wrapText="1"/>
    </xf>
    <xf numFmtId="0" fontId="14" fillId="8" borderId="0" xfId="0" applyFont="1" applyFill="1"/>
    <xf numFmtId="0" fontId="21" fillId="8" borderId="0" xfId="0" applyFont="1" applyFill="1"/>
    <xf numFmtId="0" fontId="22" fillId="8" borderId="0" xfId="0" applyFont="1" applyFill="1" applyAlignment="1">
      <alignment wrapText="1"/>
    </xf>
    <xf numFmtId="0" fontId="22" fillId="8" borderId="0" xfId="0" applyFont="1" applyFill="1"/>
    <xf numFmtId="0" fontId="19" fillId="9" borderId="0" xfId="0" applyFont="1" applyFill="1" applyBorder="1" applyAlignment="1">
      <alignment wrapText="1"/>
    </xf>
    <xf numFmtId="0" fontId="19" fillId="9" borderId="0" xfId="0" applyFont="1" applyFill="1" applyBorder="1" applyAlignment="1"/>
    <xf numFmtId="0" fontId="18" fillId="8" borderId="0" xfId="0" applyFont="1" applyFill="1" applyBorder="1" applyAlignment="1">
      <alignment horizontal="center" wrapText="1"/>
    </xf>
    <xf numFmtId="0" fontId="19" fillId="8" borderId="0" xfId="0" applyFont="1" applyFill="1" applyBorder="1" applyAlignment="1"/>
    <xf numFmtId="0" fontId="19" fillId="8" borderId="0" xfId="0" applyFont="1" applyFill="1" applyBorder="1" applyAlignment="1">
      <alignment horizontal="center" wrapText="1"/>
    </xf>
    <xf numFmtId="0" fontId="1" fillId="8" borderId="0" xfId="0" applyFont="1" applyFill="1"/>
    <xf numFmtId="0" fontId="1" fillId="8" borderId="0" xfId="0" applyFont="1" applyFill="1" applyBorder="1" applyAlignment="1">
      <alignment wrapText="1"/>
    </xf>
    <xf numFmtId="0" fontId="1" fillId="8" borderId="0" xfId="0" applyFont="1" applyFill="1" applyBorder="1"/>
    <xf numFmtId="0" fontId="1" fillId="8" borderId="0" xfId="0" applyFont="1" applyFill="1" applyAlignment="1">
      <alignment wrapText="1"/>
    </xf>
    <xf numFmtId="0" fontId="13" fillId="8" borderId="6" xfId="0" applyFont="1" applyFill="1" applyBorder="1"/>
    <xf numFmtId="0" fontId="19" fillId="9" borderId="7" xfId="0" applyFont="1" applyFill="1" applyBorder="1" applyAlignment="1"/>
    <xf numFmtId="0" fontId="19" fillId="9" borderId="7" xfId="0" applyFont="1" applyFill="1" applyBorder="1" applyAlignment="1">
      <alignment wrapText="1"/>
    </xf>
    <xf numFmtId="0" fontId="18" fillId="8" borderId="6" xfId="0" applyFont="1" applyFill="1" applyBorder="1" applyAlignment="1"/>
    <xf numFmtId="0" fontId="18" fillId="8" borderId="6" xfId="0" applyFont="1" applyFill="1" applyBorder="1" applyAlignment="1">
      <alignment horizontal="left"/>
    </xf>
    <xf numFmtId="0" fontId="23" fillId="8" borderId="0" xfId="0" applyFont="1" applyFill="1"/>
    <xf numFmtId="0" fontId="28" fillId="5" borderId="0" xfId="0" applyFont="1" applyFill="1" applyAlignment="1">
      <alignment vertical="top"/>
    </xf>
    <xf numFmtId="0" fontId="0" fillId="4" borderId="0" xfId="0" applyFill="1" applyAlignment="1">
      <alignment vertical="top"/>
    </xf>
    <xf numFmtId="0" fontId="28" fillId="4" borderId="0" xfId="0" applyFont="1" applyFill="1" applyAlignment="1">
      <alignment vertical="top"/>
    </xf>
    <xf numFmtId="168" fontId="28" fillId="4" borderId="0" xfId="0" applyNumberFormat="1" applyFont="1" applyFill="1" applyAlignment="1">
      <alignment vertical="top"/>
    </xf>
    <xf numFmtId="0" fontId="25" fillId="4" borderId="0" xfId="0" applyFont="1" applyFill="1" applyAlignment="1">
      <alignment vertical="top"/>
    </xf>
    <xf numFmtId="0" fontId="9" fillId="0" borderId="0" xfId="2" applyFill="1"/>
    <xf numFmtId="0" fontId="0" fillId="4" borderId="0" xfId="0" applyFill="1" applyAlignment="1">
      <alignment horizontal="left" vertical="top"/>
    </xf>
    <xf numFmtId="0" fontId="28" fillId="6" borderId="0" xfId="0" applyFont="1" applyFill="1" applyAlignment="1">
      <alignment vertical="top"/>
    </xf>
    <xf numFmtId="168" fontId="28" fillId="6" borderId="0" xfId="0" applyNumberFormat="1" applyFont="1" applyFill="1" applyAlignment="1">
      <alignment vertical="top"/>
    </xf>
    <xf numFmtId="1" fontId="28" fillId="6" borderId="0" xfId="0" applyNumberFormat="1" applyFont="1" applyFill="1" applyAlignment="1">
      <alignment vertical="top"/>
    </xf>
    <xf numFmtId="0" fontId="10" fillId="10" borderId="13" xfId="9" applyFont="1" applyFill="1" applyBorder="1" applyAlignment="1">
      <alignment horizontal="center" vertical="center" wrapText="1"/>
    </xf>
    <xf numFmtId="172" fontId="10" fillId="10" borderId="13" xfId="9" applyNumberFormat="1" applyFont="1" applyFill="1" applyBorder="1" applyAlignment="1">
      <alignment horizontal="center" vertical="center" wrapText="1"/>
    </xf>
    <xf numFmtId="0" fontId="29" fillId="11" borderId="13" xfId="10" applyFont="1" applyFill="1" applyBorder="1" applyAlignment="1">
      <alignment horizontal="center" vertical="center" wrapText="1"/>
    </xf>
    <xf numFmtId="173" fontId="29" fillId="11" borderId="13" xfId="10" applyNumberFormat="1" applyFont="1" applyFill="1" applyBorder="1" applyAlignment="1">
      <alignment horizontal="center" vertical="center" wrapText="1"/>
    </xf>
    <xf numFmtId="174" fontId="29" fillId="11" borderId="13" xfId="10" applyNumberFormat="1" applyFont="1" applyFill="1" applyBorder="1" applyAlignment="1">
      <alignment horizontal="center" vertical="center" wrapText="1"/>
    </xf>
    <xf numFmtId="0" fontId="26" fillId="0" borderId="0" xfId="10"/>
    <xf numFmtId="0" fontId="30" fillId="0" borderId="14" xfId="10" applyFont="1" applyBorder="1" applyAlignment="1">
      <alignment horizontal="left" indent="1"/>
    </xf>
    <xf numFmtId="0" fontId="30" fillId="0" borderId="14" xfId="10" applyFont="1" applyBorder="1" applyAlignment="1">
      <alignment horizontal="right" indent="1"/>
    </xf>
    <xf numFmtId="0" fontId="30" fillId="0" borderId="14" xfId="10" applyFont="1" applyBorder="1" applyAlignment="1">
      <alignment horizontal="center"/>
    </xf>
    <xf numFmtId="175" fontId="30" fillId="0" borderId="14" xfId="10" applyNumberFormat="1" applyFont="1" applyBorder="1" applyAlignment="1">
      <alignment horizontal="right" indent="1"/>
    </xf>
    <xf numFmtId="170" fontId="30" fillId="0" borderId="14" xfId="10" applyNumberFormat="1" applyFont="1" applyBorder="1" applyAlignment="1">
      <alignment horizontal="center"/>
    </xf>
    <xf numFmtId="176" fontId="30" fillId="0" borderId="14" xfId="10" applyNumberFormat="1" applyFont="1" applyBorder="1" applyAlignment="1">
      <alignment horizontal="center"/>
    </xf>
    <xf numFmtId="0" fontId="30" fillId="0" borderId="14" xfId="10" applyFont="1" applyBorder="1"/>
    <xf numFmtId="0" fontId="10" fillId="0" borderId="15" xfId="11" applyFont="1" applyBorder="1" applyAlignment="1"/>
    <xf numFmtId="0" fontId="10" fillId="0" borderId="13" xfId="11" applyFont="1" applyBorder="1" applyAlignment="1"/>
    <xf numFmtId="176" fontId="10" fillId="0" borderId="13" xfId="11" applyNumberFormat="1" applyFont="1" applyBorder="1" applyAlignment="1">
      <alignment horizontal="center"/>
    </xf>
    <xf numFmtId="0" fontId="10" fillId="0" borderId="16" xfId="11" applyFont="1" applyBorder="1" applyAlignment="1"/>
    <xf numFmtId="0" fontId="4" fillId="0" borderId="0" xfId="12" applyFont="1"/>
    <xf numFmtId="176" fontId="4" fillId="0" borderId="0" xfId="12" applyNumberFormat="1" applyFont="1"/>
    <xf numFmtId="0" fontId="4" fillId="0" borderId="0" xfId="12" applyFont="1" applyAlignment="1">
      <alignment vertical="top"/>
    </xf>
    <xf numFmtId="177" fontId="4" fillId="0" borderId="0" xfId="13" quotePrefix="1" applyNumberFormat="1" applyFont="1" applyBorder="1"/>
    <xf numFmtId="178" fontId="4" fillId="0" borderId="0" xfId="13" applyNumberFormat="1" applyFont="1" applyBorder="1"/>
    <xf numFmtId="176" fontId="26" fillId="0" borderId="0" xfId="10" applyNumberFormat="1"/>
    <xf numFmtId="178" fontId="4" fillId="0" borderId="0" xfId="13" quotePrefix="1" applyNumberFormat="1" applyFont="1" applyBorder="1"/>
    <xf numFmtId="0" fontId="30" fillId="5" borderId="14" xfId="10" applyFont="1" applyFill="1" applyBorder="1" applyAlignment="1">
      <alignment horizontal="right" indent="1"/>
    </xf>
    <xf numFmtId="175" fontId="30" fillId="5" borderId="14" xfId="10" applyNumberFormat="1" applyFont="1" applyFill="1" applyBorder="1" applyAlignment="1">
      <alignment horizontal="right" indent="1"/>
    </xf>
    <xf numFmtId="174" fontId="30" fillId="5" borderId="14" xfId="10" applyNumberFormat="1" applyFont="1" applyFill="1" applyBorder="1" applyAlignment="1">
      <alignment horizontal="center"/>
    </xf>
    <xf numFmtId="0" fontId="30" fillId="5" borderId="14" xfId="10" applyFont="1" applyFill="1" applyBorder="1" applyAlignment="1">
      <alignment horizontal="left" indent="1"/>
    </xf>
    <xf numFmtId="0" fontId="0" fillId="0" borderId="7" xfId="0" applyFill="1" applyBorder="1" applyAlignment="1">
      <alignment vertical="top"/>
    </xf>
    <xf numFmtId="1" fontId="0" fillId="0" borderId="17" xfId="0" applyNumberFormat="1" applyFill="1" applyBorder="1" applyAlignment="1">
      <alignment vertical="top"/>
    </xf>
    <xf numFmtId="0" fontId="0" fillId="0" borderId="17" xfId="0" applyFill="1" applyBorder="1" applyAlignment="1">
      <alignment horizontal="left" vertical="top"/>
    </xf>
    <xf numFmtId="0" fontId="9" fillId="3" borderId="0" xfId="2" applyFill="1" applyBorder="1" applyAlignment="1"/>
    <xf numFmtId="0" fontId="9" fillId="3" borderId="0" xfId="2" applyFill="1" applyAlignment="1">
      <alignment wrapText="1"/>
    </xf>
    <xf numFmtId="167" fontId="1" fillId="4" borderId="0" xfId="0" applyNumberFormat="1" applyFont="1" applyFill="1"/>
    <xf numFmtId="0" fontId="1" fillId="0" borderId="0" xfId="0" applyFont="1" applyFill="1" applyAlignment="1">
      <alignment horizontal="left"/>
    </xf>
    <xf numFmtId="167" fontId="1" fillId="0" borderId="0" xfId="0" applyNumberFormat="1" applyFont="1" applyFill="1"/>
    <xf numFmtId="0" fontId="1" fillId="0" borderId="0" xfId="0" applyFont="1" applyFill="1" applyAlignment="1">
      <alignment wrapText="1"/>
    </xf>
    <xf numFmtId="1" fontId="3" fillId="0" borderId="0" xfId="0" applyNumberFormat="1" applyFont="1" applyFill="1"/>
    <xf numFmtId="0" fontId="25" fillId="4" borderId="18" xfId="14" applyFill="1" applyBorder="1">
      <alignment vertical="top"/>
    </xf>
    <xf numFmtId="0" fontId="25" fillId="4" borderId="19" xfId="14" applyFill="1" applyBorder="1">
      <alignment vertical="top"/>
    </xf>
    <xf numFmtId="0" fontId="25" fillId="4" borderId="20" xfId="14" applyFill="1" applyBorder="1">
      <alignment vertical="top"/>
    </xf>
    <xf numFmtId="0" fontId="25" fillId="4" borderId="0" xfId="14" applyFill="1">
      <alignment vertical="top"/>
    </xf>
    <xf numFmtId="14" fontId="28" fillId="4" borderId="0" xfId="14" applyNumberFormat="1" applyFont="1" applyFill="1">
      <alignment vertical="top"/>
    </xf>
    <xf numFmtId="0" fontId="28" fillId="4" borderId="0" xfId="14" applyFont="1" applyFill="1">
      <alignment vertical="top"/>
    </xf>
    <xf numFmtId="0" fontId="25" fillId="4" borderId="20" xfId="14" applyFill="1" applyBorder="1" applyAlignment="1">
      <alignment vertical="top" wrapText="1"/>
    </xf>
    <xf numFmtId="0" fontId="25" fillId="4" borderId="0" xfId="14" applyFill="1" applyAlignment="1">
      <alignment vertical="top" wrapText="1"/>
    </xf>
    <xf numFmtId="43" fontId="0" fillId="4" borderId="0" xfId="5" applyFont="1" applyFill="1" applyBorder="1" applyAlignment="1">
      <alignment vertical="top"/>
    </xf>
    <xf numFmtId="0" fontId="25" fillId="4" borderId="21" xfId="14" applyFill="1" applyBorder="1">
      <alignment vertical="top"/>
    </xf>
    <xf numFmtId="44" fontId="28" fillId="4" borderId="22" xfId="6" applyFont="1" applyFill="1" applyBorder="1" applyAlignment="1">
      <alignment vertical="top"/>
    </xf>
    <xf numFmtId="44" fontId="28" fillId="4" borderId="23" xfId="6" applyFont="1" applyFill="1" applyBorder="1" applyAlignment="1">
      <alignment vertical="top"/>
    </xf>
    <xf numFmtId="43" fontId="28" fillId="4" borderId="0" xfId="5" applyFont="1" applyFill="1" applyBorder="1" applyAlignment="1">
      <alignment vertical="top"/>
    </xf>
    <xf numFmtId="43" fontId="32" fillId="4" borderId="0" xfId="5" applyFont="1" applyFill="1" applyAlignment="1">
      <alignment vertical="top"/>
    </xf>
    <xf numFmtId="43" fontId="10" fillId="4" borderId="0" xfId="5" applyFont="1" applyFill="1" applyAlignment="1">
      <alignment vertical="top"/>
    </xf>
    <xf numFmtId="0" fontId="30" fillId="0" borderId="0" xfId="0" applyFont="1"/>
    <xf numFmtId="0" fontId="0" fillId="4" borderId="0" xfId="0" applyFill="1"/>
    <xf numFmtId="43" fontId="0" fillId="4" borderId="0" xfId="0" applyNumberFormat="1" applyFill="1"/>
    <xf numFmtId="0" fontId="33" fillId="4" borderId="0" xfId="7" applyFont="1" applyFill="1" applyAlignment="1">
      <alignment vertical="top"/>
    </xf>
    <xf numFmtId="0" fontId="33" fillId="4" borderId="0" xfId="7" applyFont="1" applyFill="1"/>
    <xf numFmtId="0" fontId="5" fillId="4" borderId="0" xfId="15" applyFont="1" applyFill="1"/>
    <xf numFmtId="169" fontId="33" fillId="4" borderId="0" xfId="7" applyNumberFormat="1" applyFont="1" applyFill="1" applyAlignment="1">
      <alignment vertical="top"/>
    </xf>
    <xf numFmtId="0" fontId="5" fillId="4" borderId="0" xfId="15" applyFont="1" applyFill="1" applyAlignment="1">
      <alignment vertical="top" wrapText="1"/>
    </xf>
    <xf numFmtId="0" fontId="5" fillId="4" borderId="0" xfId="15" applyFont="1" applyFill="1" applyAlignment="1">
      <alignment vertical="top"/>
    </xf>
    <xf numFmtId="1" fontId="5" fillId="4" borderId="0" xfId="15" applyNumberFormat="1" applyFont="1" applyFill="1" applyAlignment="1">
      <alignment vertical="top"/>
    </xf>
    <xf numFmtId="4" fontId="5" fillId="4" borderId="0" xfId="15" applyNumberFormat="1" applyFont="1" applyFill="1" applyAlignment="1">
      <alignment vertical="top"/>
    </xf>
    <xf numFmtId="179" fontId="5" fillId="4" borderId="0" xfId="15" applyNumberFormat="1" applyFont="1" applyFill="1" applyAlignment="1">
      <alignment vertical="top"/>
    </xf>
    <xf numFmtId="180" fontId="5" fillId="4" borderId="0" xfId="15" applyNumberFormat="1" applyFont="1" applyFill="1" applyAlignment="1">
      <alignment vertical="top"/>
    </xf>
    <xf numFmtId="4" fontId="24" fillId="4" borderId="0" xfId="15" applyNumberFormat="1" applyFont="1" applyFill="1" applyAlignment="1">
      <alignment vertical="top"/>
    </xf>
    <xf numFmtId="0" fontId="24" fillId="4" borderId="0" xfId="15" applyFont="1" applyFill="1" applyAlignment="1">
      <alignment vertical="top"/>
    </xf>
    <xf numFmtId="0" fontId="30" fillId="4" borderId="0" xfId="0" applyFont="1" applyFill="1"/>
    <xf numFmtId="0" fontId="5" fillId="4" borderId="0" xfId="15" applyFont="1" applyFill="1" applyAlignment="1">
      <alignment vertical="center" wrapText="1"/>
    </xf>
    <xf numFmtId="170" fontId="33" fillId="4" borderId="0" xfId="7" applyNumberFormat="1" applyFont="1" applyFill="1" applyAlignment="1">
      <alignment vertical="top"/>
    </xf>
    <xf numFmtId="0" fontId="5" fillId="6" borderId="0" xfId="15" applyFont="1" applyFill="1" applyAlignment="1">
      <alignment horizontal="left" vertical="top"/>
    </xf>
    <xf numFmtId="0" fontId="25" fillId="6" borderId="0" xfId="0" applyFont="1" applyFill="1" applyAlignment="1">
      <alignment vertical="top"/>
    </xf>
    <xf numFmtId="0" fontId="5" fillId="6" borderId="0" xfId="15" applyFont="1" applyFill="1" applyAlignment="1">
      <alignment vertical="top"/>
    </xf>
    <xf numFmtId="4" fontId="5" fillId="6" borderId="0" xfId="15" applyNumberFormat="1" applyFont="1" applyFill="1" applyAlignment="1">
      <alignment vertical="top"/>
    </xf>
    <xf numFmtId="179" fontId="5" fillId="6" borderId="0" xfId="15" applyNumberFormat="1" applyFont="1" applyFill="1" applyAlignment="1">
      <alignment vertical="top"/>
    </xf>
    <xf numFmtId="180" fontId="5" fillId="6" borderId="0" xfId="15" applyNumberFormat="1" applyFont="1" applyFill="1" applyAlignment="1">
      <alignment vertical="top"/>
    </xf>
    <xf numFmtId="4" fontId="24" fillId="6" borderId="0" xfId="15" applyNumberFormat="1" applyFont="1" applyFill="1" applyAlignment="1">
      <alignment vertical="top"/>
    </xf>
    <xf numFmtId="0" fontId="30" fillId="4" borderId="0" xfId="0" applyFont="1" applyFill="1" applyAlignment="1">
      <alignment vertical="top"/>
    </xf>
    <xf numFmtId="0" fontId="30" fillId="4" borderId="0" xfId="0" applyFont="1" applyFill="1" applyAlignment="1">
      <alignment horizontal="left" vertical="top"/>
    </xf>
    <xf numFmtId="0" fontId="30" fillId="6" borderId="0" xfId="0" applyFont="1" applyFill="1" applyAlignment="1">
      <alignment vertical="top"/>
    </xf>
    <xf numFmtId="0" fontId="30" fillId="6" borderId="0" xfId="0" applyFont="1" applyFill="1"/>
    <xf numFmtId="0" fontId="5" fillId="4" borderId="0" xfId="8" applyFont="1" applyFill="1"/>
    <xf numFmtId="0" fontId="5" fillId="0" borderId="0" xfId="3" applyFont="1" applyFill="1"/>
    <xf numFmtId="0" fontId="5" fillId="0" borderId="0" xfId="3" applyFont="1"/>
    <xf numFmtId="0" fontId="5" fillId="0" borderId="0" xfId="1" applyFont="1"/>
    <xf numFmtId="0" fontId="5" fillId="0" borderId="0" xfId="1" applyFont="1" applyFill="1"/>
    <xf numFmtId="0" fontId="5" fillId="5" borderId="0" xfId="3" applyFont="1" applyFill="1"/>
    <xf numFmtId="0" fontId="34" fillId="0" borderId="0" xfId="2" applyFont="1" applyFill="1"/>
    <xf numFmtId="1" fontId="30" fillId="4" borderId="0" xfId="0" applyNumberFormat="1" applyFont="1" applyFill="1" applyAlignment="1">
      <alignment vertical="top"/>
    </xf>
    <xf numFmtId="168" fontId="30" fillId="4" borderId="0" xfId="0" applyNumberFormat="1" applyFont="1" applyFill="1" applyAlignment="1">
      <alignment vertical="top"/>
    </xf>
    <xf numFmtId="0" fontId="29" fillId="4" borderId="0" xfId="0" applyFont="1" applyFill="1" applyAlignment="1">
      <alignment horizontal="left" vertical="top"/>
    </xf>
    <xf numFmtId="0" fontId="29" fillId="4" borderId="0" xfId="0" applyFont="1" applyFill="1" applyAlignment="1">
      <alignment horizontal="right" vertical="top"/>
    </xf>
    <xf numFmtId="0" fontId="29" fillId="6" borderId="0" xfId="0" applyFont="1" applyFill="1" applyAlignment="1">
      <alignment horizontal="left" vertical="top"/>
    </xf>
    <xf numFmtId="0" fontId="29" fillId="4" borderId="0" xfId="0" applyFont="1" applyFill="1" applyAlignment="1">
      <alignment vertical="top"/>
    </xf>
    <xf numFmtId="168" fontId="29" fillId="4" borderId="0" xfId="0" applyNumberFormat="1" applyFont="1" applyFill="1" applyAlignment="1">
      <alignment vertical="top"/>
    </xf>
    <xf numFmtId="14" fontId="30" fillId="4" borderId="0" xfId="0" applyNumberFormat="1" applyFont="1" applyFill="1" applyAlignment="1">
      <alignment vertical="top"/>
    </xf>
    <xf numFmtId="0" fontId="30" fillId="5" borderId="0" xfId="0" applyFont="1" applyFill="1" applyAlignment="1">
      <alignment vertical="top"/>
    </xf>
    <xf numFmtId="168" fontId="30" fillId="5" borderId="0" xfId="0" applyNumberFormat="1" applyFont="1" applyFill="1" applyAlignment="1">
      <alignment vertical="top"/>
    </xf>
    <xf numFmtId="0" fontId="30" fillId="5" borderId="0" xfId="0" applyFont="1" applyFill="1"/>
    <xf numFmtId="1" fontId="30" fillId="5" borderId="0" xfId="0" applyNumberFormat="1" applyFont="1" applyFill="1" applyAlignment="1">
      <alignment vertical="top"/>
    </xf>
    <xf numFmtId="0" fontId="29" fillId="5" borderId="12" xfId="0" applyFont="1" applyFill="1" applyBorder="1" applyAlignment="1">
      <alignment vertical="top"/>
    </xf>
    <xf numFmtId="0" fontId="30" fillId="5" borderId="12" xfId="0" applyFont="1" applyFill="1" applyBorder="1" applyAlignment="1">
      <alignment vertical="top"/>
    </xf>
    <xf numFmtId="168" fontId="29" fillId="5" borderId="12" xfId="0" applyNumberFormat="1" applyFont="1" applyFill="1" applyBorder="1" applyAlignment="1">
      <alignment vertical="top"/>
    </xf>
    <xf numFmtId="170" fontId="30" fillId="4" borderId="0" xfId="0" applyNumberFormat="1" applyFont="1" applyFill="1" applyAlignment="1">
      <alignment vertical="top"/>
    </xf>
    <xf numFmtId="0" fontId="35" fillId="0" borderId="0" xfId="1" applyFont="1" applyFill="1"/>
    <xf numFmtId="0" fontId="30" fillId="5" borderId="12" xfId="0" applyFont="1" applyFill="1" applyBorder="1"/>
    <xf numFmtId="168" fontId="30" fillId="5" borderId="12" xfId="0" applyNumberFormat="1" applyFont="1" applyFill="1" applyBorder="1" applyAlignment="1">
      <alignment vertical="top"/>
    </xf>
    <xf numFmtId="0" fontId="24" fillId="6" borderId="0" xfId="15" applyFont="1" applyFill="1" applyAlignment="1">
      <alignment vertical="top"/>
    </xf>
    <xf numFmtId="4" fontId="30" fillId="4" borderId="0" xfId="0" applyNumberFormat="1" applyFont="1" applyFill="1"/>
    <xf numFmtId="4" fontId="5" fillId="4" borderId="0" xfId="15" applyNumberFormat="1" applyFont="1" applyFill="1"/>
    <xf numFmtId="0" fontId="30" fillId="0" borderId="0" xfId="0" applyFont="1" applyFill="1"/>
    <xf numFmtId="0" fontId="18" fillId="12" borderId="6" xfId="0" applyFont="1" applyFill="1" applyBorder="1" applyAlignment="1"/>
    <xf numFmtId="0" fontId="18" fillId="4" borderId="7" xfId="0" applyFont="1" applyFill="1" applyBorder="1" applyAlignment="1">
      <alignment horizontal="left"/>
    </xf>
    <xf numFmtId="0" fontId="3" fillId="5" borderId="0" xfId="0" applyFont="1" applyFill="1" applyAlignment="1">
      <alignment horizontal="center"/>
    </xf>
    <xf numFmtId="0" fontId="20" fillId="4" borderId="0" xfId="0" applyFont="1" applyFill="1" applyAlignment="1">
      <alignment horizontal="left" wrapText="1"/>
    </xf>
    <xf numFmtId="0" fontId="18" fillId="12" borderId="6" xfId="0" applyFont="1" applyFill="1" applyBorder="1" applyAlignment="1">
      <alignment horizontal="left"/>
    </xf>
    <xf numFmtId="0" fontId="18" fillId="12" borderId="5" xfId="0" applyFont="1" applyFill="1" applyBorder="1" applyAlignment="1">
      <alignment horizontal="left"/>
    </xf>
    <xf numFmtId="0" fontId="18" fillId="12" borderId="6" xfId="0" applyFont="1" applyFill="1" applyBorder="1" applyAlignment="1">
      <alignment horizontal="center" wrapText="1"/>
    </xf>
    <xf numFmtId="0" fontId="19" fillId="12" borderId="6" xfId="0" applyFont="1" applyFill="1" applyBorder="1" applyAlignment="1">
      <alignment horizontal="center" wrapText="1"/>
    </xf>
    <xf numFmtId="0" fontId="18" fillId="12" borderId="7" xfId="0" applyFont="1" applyFill="1" applyBorder="1" applyAlignment="1">
      <alignment horizontal="left"/>
    </xf>
    <xf numFmtId="0" fontId="25" fillId="4" borderId="0" xfId="14" applyFill="1" applyAlignment="1">
      <alignment horizontal="center" vertical="top" wrapText="1"/>
    </xf>
    <xf numFmtId="0" fontId="5" fillId="4" borderId="0" xfId="15" applyFont="1" applyFill="1" applyAlignment="1">
      <alignment horizontal="left" vertical="top" wrapText="1"/>
    </xf>
  </cellXfs>
  <cellStyles count="16">
    <cellStyle name="Comma" xfId="5" builtinId="3"/>
    <cellStyle name="Comma 3 2" xfId="13" xr:uid="{99C076F8-E5B2-4BB1-8652-3E4BE99D8721}"/>
    <cellStyle name="Currency" xfId="6" builtinId="4"/>
    <cellStyle name="Heading 4" xfId="7" builtinId="19"/>
    <cellStyle name="Hyperlink" xfId="2" builtinId="8"/>
    <cellStyle name="Normal" xfId="0" builtinId="0"/>
    <cellStyle name="Normal 10 2 4 2" xfId="14" xr:uid="{37841668-56E2-4BC7-96D5-CF2A838BB95E}"/>
    <cellStyle name="Normal 2" xfId="3" xr:uid="{4A38ECDA-41C2-4C54-B8CF-6A18BB4FE305}"/>
    <cellStyle name="Normal 2 2 3" xfId="4" xr:uid="{BC1E37E1-2504-4340-A266-71F45E518BA1}"/>
    <cellStyle name="Normal 2 6" xfId="9" xr:uid="{03145AC2-1E2A-464D-B7E5-7A3FBCFD4DC4}"/>
    <cellStyle name="Normal 26 2" xfId="1" xr:uid="{0AFFB347-0675-4062-9D47-5CCFCB0FEB64}"/>
    <cellStyle name="Normal 4 2" xfId="11" xr:uid="{47528C5D-2B9F-4505-8CFF-40E8BBD73F11}"/>
    <cellStyle name="Normal 46 2" xfId="10" xr:uid="{507A37DA-0A64-4433-A7AB-2C2B11AE8D57}"/>
    <cellStyle name="Normal 48" xfId="8" xr:uid="{3B2F6291-5097-42E6-8208-87430E7E27C9}"/>
    <cellStyle name="Normal 57" xfId="12" xr:uid="{C49CA38D-39B6-4BCE-8869-0D1CBD9D8EF8}"/>
    <cellStyle name="Normal 58" xfId="15" xr:uid="{567298B7-0521-4312-BE18-1BF3D959BB1F}"/>
  </cellStyles>
  <dxfs count="3">
    <dxf>
      <font>
        <color rgb="FFFF0000"/>
      </font>
    </dxf>
    <dxf>
      <fill>
        <patternFill>
          <bgColor rgb="FFFF00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1323976</xdr:colOff>
      <xdr:row>0</xdr:row>
      <xdr:rowOff>123825</xdr:rowOff>
    </xdr:from>
    <xdr:to>
      <xdr:col>17</xdr:col>
      <xdr:colOff>142876</xdr:colOff>
      <xdr:row>9</xdr:row>
      <xdr:rowOff>114300</xdr:rowOff>
    </xdr:to>
    <xdr:sp macro="" textlink="">
      <xdr:nvSpPr>
        <xdr:cNvPr id="3" name="TextBox 2">
          <a:extLst>
            <a:ext uri="{FF2B5EF4-FFF2-40B4-BE49-F238E27FC236}">
              <a16:creationId xmlns:a16="http://schemas.microsoft.com/office/drawing/2014/main" id="{80679301-6D0A-437A-BD27-A23B35994BAF}"/>
            </a:ext>
          </a:extLst>
        </xdr:cNvPr>
        <xdr:cNvSpPr txBox="1"/>
      </xdr:nvSpPr>
      <xdr:spPr>
        <a:xfrm>
          <a:off x="14220826" y="123825"/>
          <a:ext cx="3867150" cy="2038350"/>
        </a:xfrm>
        <a:prstGeom prst="rect">
          <a:avLst/>
        </a:prstGeom>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lstStyle/>
        <a:p>
          <a:pPr algn="l"/>
          <a:r>
            <a:rPr lang="en-AU" sz="1400" kern="1200"/>
            <a:t>Instructions:</a:t>
          </a:r>
        </a:p>
        <a:p>
          <a:pPr algn="l"/>
          <a:r>
            <a:rPr lang="en-AU" sz="1400" kern="1200"/>
            <a:t>1. Update</a:t>
          </a:r>
          <a:r>
            <a:rPr lang="en-AU" sz="1400" kern="1200" baseline="0"/>
            <a:t> all cells shaded in grey                                              </a:t>
          </a:r>
          <a:r>
            <a:rPr lang="en-AU" sz="1400" kern="1200"/>
            <a:t>2. Update</a:t>
          </a:r>
          <a:r>
            <a:rPr lang="en-AU" sz="1400" kern="1200" baseline="0"/>
            <a:t> subtotal rows as required</a:t>
          </a:r>
          <a:r>
            <a:rPr lang="en-AU" sz="1400" kern="1200"/>
            <a:t>                                                                           3.</a:t>
          </a:r>
          <a:r>
            <a:rPr lang="en-AU" sz="1400" kern="1200" baseline="0"/>
            <a:t> </a:t>
          </a:r>
          <a:r>
            <a:rPr lang="en-AU" sz="1400" kern="1200"/>
            <a:t>Drag</a:t>
          </a:r>
          <a:r>
            <a:rPr lang="en-AU" sz="1400" kern="1200" baseline="0"/>
            <a:t> formulas down for all new rows added</a:t>
          </a:r>
          <a:r>
            <a:rPr lang="en-AU" sz="1400" kern="1200"/>
            <a:t>                                                                                    4. All cells highlighted</a:t>
          </a:r>
          <a:r>
            <a:rPr lang="en-AU" sz="1400" kern="1200" baseline="0"/>
            <a:t> in yellow will auto-calculate                                                                       5. Update source references with hyperlinks                   6. Closing balances (shaded in grey) should be linked to source documents</a:t>
          </a:r>
          <a:endParaRPr lang="en-AU" sz="14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38101</xdr:colOff>
      <xdr:row>4</xdr:row>
      <xdr:rowOff>9524</xdr:rowOff>
    </xdr:from>
    <xdr:to>
      <xdr:col>16</xdr:col>
      <xdr:colOff>457201</xdr:colOff>
      <xdr:row>17</xdr:row>
      <xdr:rowOff>104775</xdr:rowOff>
    </xdr:to>
    <xdr:sp macro="" textlink="">
      <xdr:nvSpPr>
        <xdr:cNvPr id="3" name="TextBox 2">
          <a:extLst>
            <a:ext uri="{FF2B5EF4-FFF2-40B4-BE49-F238E27FC236}">
              <a16:creationId xmlns:a16="http://schemas.microsoft.com/office/drawing/2014/main" id="{26FD825D-6D93-4B5E-A2E4-5EE170D00A9F}"/>
            </a:ext>
          </a:extLst>
        </xdr:cNvPr>
        <xdr:cNvSpPr txBox="1"/>
      </xdr:nvSpPr>
      <xdr:spPr>
        <a:xfrm>
          <a:off x="11953876" y="581024"/>
          <a:ext cx="4076700" cy="2714626"/>
        </a:xfrm>
        <a:prstGeom prst="rect">
          <a:avLst/>
        </a:prstGeom>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lstStyle/>
        <a:p>
          <a:pPr algn="l"/>
          <a:r>
            <a:rPr lang="en-AU" sz="1400" kern="1200"/>
            <a:t>Instructions:</a:t>
          </a:r>
        </a:p>
        <a:p>
          <a:pPr algn="l"/>
          <a:r>
            <a:rPr lang="en-AU" sz="1400" kern="1200"/>
            <a:t>1. Run BOX</a:t>
          </a:r>
          <a:r>
            <a:rPr lang="en-AU" sz="1400" kern="1200" baseline="0"/>
            <a:t>I TFS06 -  Trial Balance                        Parameters:                                                                                          Year: Current financial year                                                       View: Posting Level - (xxxxxx)                                        Summary Level: Agency                                                               </a:t>
          </a:r>
          <a:r>
            <a:rPr lang="en-AU" sz="1400" kern="1200"/>
            <a:t>2. Export</a:t>
          </a:r>
          <a:r>
            <a:rPr lang="en-AU" sz="1400" kern="1200" baseline="0"/>
            <a:t> report in the file format "Microsoft Excel- Data only (XLSX)"</a:t>
          </a:r>
          <a:r>
            <a:rPr lang="en-AU" sz="1400" kern="1200"/>
            <a:t>                                                                                                   3. Paste BOXI</a:t>
          </a:r>
          <a:r>
            <a:rPr lang="en-AU" sz="1400" kern="1200" baseline="0"/>
            <a:t> </a:t>
          </a:r>
          <a:r>
            <a:rPr lang="en-AU" sz="1400" kern="1200"/>
            <a:t>report over</a:t>
          </a:r>
          <a:r>
            <a:rPr lang="en-AU" sz="1400" kern="1200" baseline="0"/>
            <a:t> shaded cells                                 4. Update Run date (highlighted yellow) at top of sheet                      </a:t>
          </a:r>
          <a:endParaRPr lang="en-AU" sz="1400" kern="12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8</xdr:col>
      <xdr:colOff>0</xdr:colOff>
      <xdr:row>103</xdr:row>
      <xdr:rowOff>0</xdr:rowOff>
    </xdr:from>
    <xdr:ext cx="3225551" cy="365125"/>
    <xdr:pic>
      <xdr:nvPicPr>
        <xdr:cNvPr id="3" name="Picture 65538">
          <a:extLst>
            <a:ext uri="{FF2B5EF4-FFF2-40B4-BE49-F238E27FC236}">
              <a16:creationId xmlns:a16="http://schemas.microsoft.com/office/drawing/2014/main" id="{00D6DE0D-BE07-4BD7-9817-3353E9DA39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981450" y="11925300"/>
          <a:ext cx="3225551" cy="365125"/>
        </a:xfrm>
        <a:prstGeom prst="rect">
          <a:avLst/>
        </a:prstGeom>
      </xdr:spPr>
    </xdr:pic>
    <xdr:clientData/>
  </xdr:oneCellAnchor>
  <xdr:twoCellAnchor>
    <xdr:from>
      <xdr:col>11</xdr:col>
      <xdr:colOff>152400</xdr:colOff>
      <xdr:row>2</xdr:row>
      <xdr:rowOff>85724</xdr:rowOff>
    </xdr:from>
    <xdr:to>
      <xdr:col>17</xdr:col>
      <xdr:colOff>342900</xdr:colOff>
      <xdr:row>13</xdr:row>
      <xdr:rowOff>104775</xdr:rowOff>
    </xdr:to>
    <xdr:sp macro="" textlink="">
      <xdr:nvSpPr>
        <xdr:cNvPr id="4" name="TextBox 3">
          <a:extLst>
            <a:ext uri="{FF2B5EF4-FFF2-40B4-BE49-F238E27FC236}">
              <a16:creationId xmlns:a16="http://schemas.microsoft.com/office/drawing/2014/main" id="{B165496B-BC3E-4BFF-BEAB-C3F599B0E50B}"/>
            </a:ext>
          </a:extLst>
        </xdr:cNvPr>
        <xdr:cNvSpPr txBox="1"/>
      </xdr:nvSpPr>
      <xdr:spPr>
        <a:xfrm>
          <a:off x="12677775" y="466724"/>
          <a:ext cx="2933700" cy="2152651"/>
        </a:xfrm>
        <a:prstGeom prst="rect">
          <a:avLst/>
        </a:prstGeom>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lstStyle/>
        <a:p>
          <a:pPr algn="l"/>
          <a:r>
            <a:rPr lang="en-AU" sz="1400" kern="1200"/>
            <a:t>Instructions:</a:t>
          </a:r>
        </a:p>
        <a:p>
          <a:pPr algn="l"/>
          <a:r>
            <a:rPr lang="en-AU" sz="1400" kern="1200"/>
            <a:t>1. Run BOX</a:t>
          </a:r>
          <a:r>
            <a:rPr lang="en-AU" sz="1400" kern="1200" baseline="0"/>
            <a:t>I TFS02 - Balance Sheet for current financial year  excluding CHA items                                                                        </a:t>
          </a:r>
          <a:r>
            <a:rPr lang="en-AU" sz="1400">
              <a:solidFill>
                <a:schemeClr val="lt1"/>
              </a:solidFill>
              <a:effectLst/>
              <a:latin typeface="+mn-lt"/>
              <a:ea typeface="+mn-ea"/>
              <a:cs typeface="+mn-cs"/>
            </a:rPr>
            <a:t>2. Export</a:t>
          </a:r>
          <a:r>
            <a:rPr lang="en-AU" sz="1400" baseline="0">
              <a:solidFill>
                <a:schemeClr val="lt1"/>
              </a:solidFill>
              <a:effectLst/>
              <a:latin typeface="+mn-lt"/>
              <a:ea typeface="+mn-ea"/>
              <a:cs typeface="+mn-cs"/>
            </a:rPr>
            <a:t> report in the file format "Microsoft Excel- Data only (XLSX)"</a:t>
          </a:r>
          <a:r>
            <a:rPr lang="en-AU" sz="1400">
              <a:solidFill>
                <a:schemeClr val="lt1"/>
              </a:solidFill>
              <a:effectLst/>
              <a:latin typeface="+mn-lt"/>
              <a:ea typeface="+mn-ea"/>
              <a:cs typeface="+mn-cs"/>
            </a:rPr>
            <a:t>                                                                                                   3</a:t>
          </a:r>
          <a:r>
            <a:rPr lang="en-AU" sz="1400" kern="1200"/>
            <a:t>. Paste BOXI</a:t>
          </a:r>
          <a:r>
            <a:rPr lang="en-AU" sz="1400" kern="1200" baseline="0"/>
            <a:t> </a:t>
          </a:r>
          <a:r>
            <a:rPr lang="en-AU" sz="1400" kern="1200"/>
            <a:t>report over</a:t>
          </a:r>
          <a:r>
            <a:rPr lang="en-AU" sz="1400" kern="1200" baseline="0"/>
            <a:t> shaded cells         4. Update Run date (highlighted yellow) at top of sheet                      </a:t>
          </a:r>
          <a:endParaRPr lang="en-AU" sz="1400" kern="12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38100</xdr:colOff>
      <xdr:row>2</xdr:row>
      <xdr:rowOff>9524</xdr:rowOff>
    </xdr:from>
    <xdr:to>
      <xdr:col>11</xdr:col>
      <xdr:colOff>47625</xdr:colOff>
      <xdr:row>18</xdr:row>
      <xdr:rowOff>19050</xdr:rowOff>
    </xdr:to>
    <xdr:sp macro="" textlink="">
      <xdr:nvSpPr>
        <xdr:cNvPr id="2" name="TextBox 1">
          <a:extLst>
            <a:ext uri="{FF2B5EF4-FFF2-40B4-BE49-F238E27FC236}">
              <a16:creationId xmlns:a16="http://schemas.microsoft.com/office/drawing/2014/main" id="{98589881-0E8C-9780-6084-5D551F6EFD03}"/>
            </a:ext>
          </a:extLst>
        </xdr:cNvPr>
        <xdr:cNvSpPr txBox="1"/>
      </xdr:nvSpPr>
      <xdr:spPr>
        <a:xfrm>
          <a:off x="10020300" y="333374"/>
          <a:ext cx="2933700" cy="2600326"/>
        </a:xfrm>
        <a:prstGeom prst="rect">
          <a:avLst/>
        </a:prstGeom>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lstStyle/>
        <a:p>
          <a:pPr algn="l"/>
          <a:r>
            <a:rPr lang="en-AU" sz="1400" kern="1200"/>
            <a:t>Instructions:</a:t>
          </a:r>
        </a:p>
        <a:p>
          <a:pPr algn="l"/>
          <a:r>
            <a:rPr lang="en-AU" sz="1400" kern="1200"/>
            <a:t>1. Run APEX GL by SDC Report               2. Paste APEX report over</a:t>
          </a:r>
          <a:r>
            <a:rPr lang="en-AU" sz="1400" kern="1200" baseline="0"/>
            <a:t> shaded cells         3. Update Run date (highlighted yellow) at top of sheet                                        </a:t>
          </a:r>
          <a:r>
            <a:rPr lang="en-AU" sz="1400" kern="1200" baseline="0">
              <a:solidFill>
                <a:schemeClr val="accent2">
                  <a:lumMod val="60000"/>
                  <a:lumOff val="40000"/>
                </a:schemeClr>
              </a:solidFill>
            </a:rPr>
            <a:t>Please note: APEX balances are not recorded as credits or debits as in GAS/BOX, therefore APEX credit accounts (ie Revenue, Liabilities and Equity) will need to be multiplied by -1 in reconciliation tables      </a:t>
          </a:r>
          <a:endParaRPr lang="en-AU" sz="1400" kern="1200">
            <a:solidFill>
              <a:schemeClr val="accent2">
                <a:lumMod val="60000"/>
                <a:lumOff val="40000"/>
              </a:schemeClr>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0</xdr:colOff>
      <xdr:row>2</xdr:row>
      <xdr:rowOff>0</xdr:rowOff>
    </xdr:from>
    <xdr:to>
      <xdr:col>19</xdr:col>
      <xdr:colOff>419100</xdr:colOff>
      <xdr:row>20</xdr:row>
      <xdr:rowOff>95250</xdr:rowOff>
    </xdr:to>
    <xdr:sp macro="" textlink="">
      <xdr:nvSpPr>
        <xdr:cNvPr id="4" name="TextBox 3">
          <a:extLst>
            <a:ext uri="{FF2B5EF4-FFF2-40B4-BE49-F238E27FC236}">
              <a16:creationId xmlns:a16="http://schemas.microsoft.com/office/drawing/2014/main" id="{79DF6AA5-8AEC-4EA4-B00B-09249C8FB310}"/>
            </a:ext>
          </a:extLst>
        </xdr:cNvPr>
        <xdr:cNvSpPr txBox="1"/>
      </xdr:nvSpPr>
      <xdr:spPr>
        <a:xfrm>
          <a:off x="12592050" y="323850"/>
          <a:ext cx="4076700" cy="3352800"/>
        </a:xfrm>
        <a:prstGeom prst="rect">
          <a:avLst/>
        </a:prstGeom>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lstStyle/>
        <a:p>
          <a:pPr algn="l"/>
          <a:r>
            <a:rPr lang="en-AU" sz="1400" kern="1200"/>
            <a:t>Instructions:</a:t>
          </a:r>
        </a:p>
        <a:p>
          <a:pPr algn="l"/>
          <a:r>
            <a:rPr lang="en-AU" sz="1400" kern="1200"/>
            <a:t>1. Run BOX</a:t>
          </a:r>
          <a:r>
            <a:rPr lang="en-AU" sz="1400" kern="1200" baseline="0"/>
            <a:t>I HR EEN03 -  Recreation Leave Reconciliations Report                                                        Parameters:                                                                                          Period: 12                                                      	                          Data format: Reconciliation format                            Selected Reconciliation: Recreation Leave                                                              </a:t>
          </a:r>
          <a:r>
            <a:rPr lang="en-AU" sz="1400" kern="1200"/>
            <a:t>2. Export</a:t>
          </a:r>
          <a:r>
            <a:rPr lang="en-AU" sz="1400" kern="1200" baseline="0"/>
            <a:t> report in the file format "Microsoft Excel- Data only (XLSX)"</a:t>
          </a:r>
          <a:r>
            <a:rPr lang="en-AU" sz="1400" kern="1200"/>
            <a:t>                                                                                                   3. Paste BOXI</a:t>
          </a:r>
          <a:r>
            <a:rPr lang="en-AU" sz="1400" kern="1200" baseline="0"/>
            <a:t> </a:t>
          </a:r>
          <a:r>
            <a:rPr lang="en-AU" sz="1400" kern="1200"/>
            <a:t>report over</a:t>
          </a:r>
          <a:r>
            <a:rPr lang="en-AU" sz="1400" kern="1200" baseline="0"/>
            <a:t> shaded cells                                 4. Update Run date (highlighted yellow) at top of sheet           5. Review report of any employees coded to other agencies as to whether to take up period 14 journal if they have just started or to remove from the GL if they have transferred.           </a:t>
          </a:r>
          <a:endParaRPr lang="en-AU" sz="1400" kern="12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1009651</xdr:colOff>
      <xdr:row>2</xdr:row>
      <xdr:rowOff>38100</xdr:rowOff>
    </xdr:from>
    <xdr:to>
      <xdr:col>16</xdr:col>
      <xdr:colOff>85726</xdr:colOff>
      <xdr:row>20</xdr:row>
      <xdr:rowOff>38100</xdr:rowOff>
    </xdr:to>
    <xdr:sp macro="" textlink="">
      <xdr:nvSpPr>
        <xdr:cNvPr id="2" name="TextBox 1">
          <a:extLst>
            <a:ext uri="{FF2B5EF4-FFF2-40B4-BE49-F238E27FC236}">
              <a16:creationId xmlns:a16="http://schemas.microsoft.com/office/drawing/2014/main" id="{D3439DA8-498E-4D5D-8868-BD4C3224A15B}"/>
            </a:ext>
          </a:extLst>
        </xdr:cNvPr>
        <xdr:cNvSpPr txBox="1"/>
      </xdr:nvSpPr>
      <xdr:spPr>
        <a:xfrm>
          <a:off x="12906376" y="419100"/>
          <a:ext cx="4019550" cy="3429000"/>
        </a:xfrm>
        <a:prstGeom prst="rect">
          <a:avLst/>
        </a:prstGeom>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lstStyle/>
        <a:p>
          <a:pPr algn="l"/>
          <a:r>
            <a:rPr lang="en-AU" sz="1400" kern="1200"/>
            <a:t>Instructions:</a:t>
          </a:r>
        </a:p>
        <a:p>
          <a:pPr algn="l"/>
          <a:r>
            <a:rPr lang="en-AU" sz="1400" kern="1200"/>
            <a:t>1. Run BOX</a:t>
          </a:r>
          <a:r>
            <a:rPr lang="en-AU" sz="1400" kern="1200" baseline="0"/>
            <a:t>I  EEN03 -  Recreation Leave Reconciliations Report                                                        Parameters:                                                                                          Period: 12                                                      	                          Data format: Reconciliation format                            Selected Reconciliation:  Leave Loading                                                                   </a:t>
          </a:r>
          <a:r>
            <a:rPr lang="en-AU" sz="1400" kern="1200"/>
            <a:t>2. Export</a:t>
          </a:r>
          <a:r>
            <a:rPr lang="en-AU" sz="1400" kern="1200" baseline="0"/>
            <a:t> report in the file format "Microsoft Excel- Data only (XLSX)"</a:t>
          </a:r>
          <a:r>
            <a:rPr lang="en-AU" sz="1400" kern="1200"/>
            <a:t>                                                                                                   3. Paste BOXI</a:t>
          </a:r>
          <a:r>
            <a:rPr lang="en-AU" sz="1400" kern="1200" baseline="0"/>
            <a:t> </a:t>
          </a:r>
          <a:r>
            <a:rPr lang="en-AU" sz="1400" kern="1200"/>
            <a:t>report over</a:t>
          </a:r>
          <a:r>
            <a:rPr lang="en-AU" sz="1400" kern="1200" baseline="0"/>
            <a:t> shaded cells                                             4. Update Run date (highlighted yellow) at top of sheet           5. Review report for any employees coded to other agencies as to whether to take up period 14 journal if they have just started or to remove from the GL if they have transferred.           </a:t>
          </a:r>
          <a:endParaRPr lang="en-AU" sz="1400" kern="12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0</xdr:colOff>
      <xdr:row>2</xdr:row>
      <xdr:rowOff>228599</xdr:rowOff>
    </xdr:from>
    <xdr:to>
      <xdr:col>16</xdr:col>
      <xdr:colOff>295275</xdr:colOff>
      <xdr:row>14</xdr:row>
      <xdr:rowOff>180974</xdr:rowOff>
    </xdr:to>
    <xdr:sp macro="" textlink="">
      <xdr:nvSpPr>
        <xdr:cNvPr id="2" name="TextBox 1">
          <a:extLst>
            <a:ext uri="{FF2B5EF4-FFF2-40B4-BE49-F238E27FC236}">
              <a16:creationId xmlns:a16="http://schemas.microsoft.com/office/drawing/2014/main" id="{2C8A7F49-7C83-4CE6-937F-C7C57D5FB1FE}"/>
            </a:ext>
          </a:extLst>
        </xdr:cNvPr>
        <xdr:cNvSpPr txBox="1"/>
      </xdr:nvSpPr>
      <xdr:spPr>
        <a:xfrm>
          <a:off x="12534900" y="609599"/>
          <a:ext cx="4019550" cy="3228975"/>
        </a:xfrm>
        <a:prstGeom prst="rect">
          <a:avLst/>
        </a:prstGeom>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lstStyle/>
        <a:p>
          <a:pPr algn="l"/>
          <a:r>
            <a:rPr lang="en-AU" sz="1400" kern="1200"/>
            <a:t>Instructions:</a:t>
          </a:r>
        </a:p>
        <a:p>
          <a:pPr algn="l"/>
          <a:r>
            <a:rPr lang="en-AU" sz="1400" kern="1200"/>
            <a:t>1. Run BOX</a:t>
          </a:r>
          <a:r>
            <a:rPr lang="en-AU" sz="1400" kern="1200" baseline="0"/>
            <a:t>I  ONC01 -  On-Costs Payroll Tax  Parameters:                                                                                          Period: 12                                                      	                          Data format: Reconciliation format                                                                                    </a:t>
          </a:r>
          <a:r>
            <a:rPr lang="en-AU" sz="1400" kern="1200"/>
            <a:t>2. Export</a:t>
          </a:r>
          <a:r>
            <a:rPr lang="en-AU" sz="1400" kern="1200" baseline="0"/>
            <a:t> report in the file format "Microsoft Excel- Data only (XLSX)"</a:t>
          </a:r>
          <a:r>
            <a:rPr lang="en-AU" sz="1400" kern="1200"/>
            <a:t>                                                                                                   3. Paste BOXI</a:t>
          </a:r>
          <a:r>
            <a:rPr lang="en-AU" sz="1400" kern="1200" baseline="0"/>
            <a:t> </a:t>
          </a:r>
          <a:r>
            <a:rPr lang="en-AU" sz="1400" kern="1200"/>
            <a:t>report over</a:t>
          </a:r>
          <a:r>
            <a:rPr lang="en-AU" sz="1400" kern="1200" baseline="0"/>
            <a:t> shaded cells                                             4. Update Run date (highlighted yellow) at top of sheet           5. Review report for any cost centres from other agencies</a:t>
          </a:r>
          <a:endParaRPr lang="en-AU" sz="1400" kern="12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12</xdr:col>
      <xdr:colOff>0</xdr:colOff>
      <xdr:row>2</xdr:row>
      <xdr:rowOff>228599</xdr:rowOff>
    </xdr:from>
    <xdr:to>
      <xdr:col>17</xdr:col>
      <xdr:colOff>295275</xdr:colOff>
      <xdr:row>14</xdr:row>
      <xdr:rowOff>704850</xdr:rowOff>
    </xdr:to>
    <xdr:sp macro="" textlink="">
      <xdr:nvSpPr>
        <xdr:cNvPr id="2" name="TextBox 1">
          <a:extLst>
            <a:ext uri="{FF2B5EF4-FFF2-40B4-BE49-F238E27FC236}">
              <a16:creationId xmlns:a16="http://schemas.microsoft.com/office/drawing/2014/main" id="{4F190B35-B8B5-4704-AB76-AD8C637F0543}"/>
            </a:ext>
          </a:extLst>
        </xdr:cNvPr>
        <xdr:cNvSpPr txBox="1"/>
      </xdr:nvSpPr>
      <xdr:spPr>
        <a:xfrm>
          <a:off x="9972675" y="581024"/>
          <a:ext cx="4019550" cy="2809876"/>
        </a:xfrm>
        <a:prstGeom prst="rect">
          <a:avLst/>
        </a:prstGeom>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lstStyle/>
        <a:p>
          <a:pPr algn="l"/>
          <a:r>
            <a:rPr lang="en-AU" sz="1400" kern="1200"/>
            <a:t>Instructions:</a:t>
          </a:r>
        </a:p>
        <a:p>
          <a:pPr algn="l"/>
          <a:r>
            <a:rPr lang="en-AU" sz="1400" kern="1200"/>
            <a:t>1. Run BOX</a:t>
          </a:r>
          <a:r>
            <a:rPr lang="en-AU" sz="1400" kern="1200" baseline="0"/>
            <a:t>I  ONC02 -  On-Costs for Accrued Salaries      Parameters:                                                                                          Period: 12                                                      	                          Data format: Reconcilation format                                                                                    </a:t>
          </a:r>
          <a:r>
            <a:rPr lang="en-AU" sz="1400" kern="1200"/>
            <a:t>2. Export</a:t>
          </a:r>
          <a:r>
            <a:rPr lang="en-AU" sz="1400" kern="1200" baseline="0"/>
            <a:t> report in the file format "Microsoft Excel- Data only (XLSX)"</a:t>
          </a:r>
          <a:r>
            <a:rPr lang="en-AU" sz="1400" kern="1200"/>
            <a:t>                                                                                                   3. Paste BOXI</a:t>
          </a:r>
          <a:r>
            <a:rPr lang="en-AU" sz="1400" kern="1200" baseline="0"/>
            <a:t> </a:t>
          </a:r>
          <a:r>
            <a:rPr lang="en-AU" sz="1400" kern="1200"/>
            <a:t>report over</a:t>
          </a:r>
          <a:r>
            <a:rPr lang="en-AU" sz="1400" kern="1200" baseline="0"/>
            <a:t> shaded cells                                             4. Update Run date (highlighed yellow) at top of sheet           5. Review report for any cost centres from other agencies</a:t>
          </a:r>
          <a:endParaRPr lang="en-AU" sz="1400" kern="12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0</xdr:colOff>
      <xdr:row>2</xdr:row>
      <xdr:rowOff>228599</xdr:rowOff>
    </xdr:from>
    <xdr:to>
      <xdr:col>15</xdr:col>
      <xdr:colOff>295275</xdr:colOff>
      <xdr:row>16</xdr:row>
      <xdr:rowOff>600075</xdr:rowOff>
    </xdr:to>
    <xdr:sp macro="" textlink="">
      <xdr:nvSpPr>
        <xdr:cNvPr id="2" name="TextBox 1">
          <a:extLst>
            <a:ext uri="{FF2B5EF4-FFF2-40B4-BE49-F238E27FC236}">
              <a16:creationId xmlns:a16="http://schemas.microsoft.com/office/drawing/2014/main" id="{9ECCBE8C-7D47-4525-AD76-7486F97069DB}"/>
            </a:ext>
          </a:extLst>
        </xdr:cNvPr>
        <xdr:cNvSpPr txBox="1"/>
      </xdr:nvSpPr>
      <xdr:spPr>
        <a:xfrm>
          <a:off x="10544175" y="581024"/>
          <a:ext cx="4019550" cy="2867026"/>
        </a:xfrm>
        <a:prstGeom prst="rect">
          <a:avLst/>
        </a:prstGeom>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lstStyle/>
        <a:p>
          <a:pPr algn="l"/>
          <a:r>
            <a:rPr lang="en-AU" sz="1400" kern="1200"/>
            <a:t>Instructions:</a:t>
          </a:r>
        </a:p>
        <a:p>
          <a:pPr algn="l"/>
          <a:r>
            <a:rPr lang="en-AU" sz="1400" kern="1200"/>
            <a:t>1. Run BOX</a:t>
          </a:r>
          <a:r>
            <a:rPr lang="en-AU" sz="1400" kern="1200" baseline="0"/>
            <a:t>I  ONC03 -  On-Costs for Employee Entitlements and Leave Loading                              Parameters:                                                                                          Period: 12                                                      	                          Data format: Reconciliation format                                                                                    </a:t>
          </a:r>
          <a:r>
            <a:rPr lang="en-AU" sz="1400" kern="1200"/>
            <a:t>2. Export</a:t>
          </a:r>
          <a:r>
            <a:rPr lang="en-AU" sz="1400" kern="1200" baseline="0"/>
            <a:t> report in the file format "Microsoft Excel- Data only (XLSX)"</a:t>
          </a:r>
          <a:r>
            <a:rPr lang="en-AU" sz="1400" kern="1200"/>
            <a:t>                                                                                                   3. Paste BOXI</a:t>
          </a:r>
          <a:r>
            <a:rPr lang="en-AU" sz="1400" kern="1200" baseline="0"/>
            <a:t> </a:t>
          </a:r>
          <a:r>
            <a:rPr lang="en-AU" sz="1400" kern="1200"/>
            <a:t>report over</a:t>
          </a:r>
          <a:r>
            <a:rPr lang="en-AU" sz="1400" kern="1200" baseline="0"/>
            <a:t> shaded cells                                             4. Update Run date (highlighted yellow) at top of sheet           5. Review report for any cost centres from other agencies</a:t>
          </a:r>
          <a:endParaRPr lang="en-AU" sz="1400" kern="12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TFARU\AppData\Local\Micro%20Focus\Content%20Manager\TEMP\HPTRIM.17324\2024%201652-6~2%20%20EOY004%20-%20Airfare%20Liability%202025(2).XLSX" TargetMode="External"/><Relationship Id="rId1" Type="http://schemas.openxmlformats.org/officeDocument/2006/relationships/externalLinkPath" Target="file:///C:\Users\TFARU\AppData\Local\Micro%20Focus\Content%20Manager\TEMP\HPTRIM.17324\2024%201652-6~2%20%20EOY004%20-%20Airfare%20Liability%202025(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JOURNAL"/>
      <sheetName val="Fares 2025"/>
      <sheetName val="Codes"/>
      <sheetName val="Dec 21"/>
      <sheetName val="Nov 21 "/>
      <sheetName val="October 2021"/>
      <sheetName val="ICT"/>
      <sheetName val="Epass"/>
    </sheetNames>
    <sheetDataSet>
      <sheetData sheetId="0" refreshError="1"/>
      <sheetData sheetId="1" refreshError="1"/>
      <sheetData sheetId="2" refreshError="1">
        <row r="2">
          <cell r="B2">
            <v>45838</v>
          </cell>
        </row>
        <row r="4">
          <cell r="F4">
            <v>18200</v>
          </cell>
        </row>
        <row r="5">
          <cell r="F5">
            <v>45000</v>
          </cell>
        </row>
        <row r="6">
          <cell r="F6">
            <v>135000</v>
          </cell>
          <cell r="H6">
            <v>0.3</v>
          </cell>
        </row>
        <row r="7">
          <cell r="F7">
            <v>190000</v>
          </cell>
          <cell r="H7">
            <v>0.37</v>
          </cell>
        </row>
        <row r="8">
          <cell r="H8">
            <v>0.45</v>
          </cell>
        </row>
      </sheetData>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0AA2C-41F7-4E50-9335-0592CFD91353}">
  <sheetPr codeName="Sheet1">
    <tabColor theme="5"/>
    <pageSetUpPr fitToPage="1"/>
  </sheetPr>
  <dimension ref="A1:L36"/>
  <sheetViews>
    <sheetView tabSelected="1" workbookViewId="0">
      <selection activeCell="J18" sqref="J18"/>
    </sheetView>
  </sheetViews>
  <sheetFormatPr defaultRowHeight="14.25" x14ac:dyDescent="0.2"/>
  <cols>
    <col min="1" max="1" width="5.5703125" style="1" customWidth="1"/>
    <col min="2" max="2" width="24" style="1" customWidth="1"/>
    <col min="3" max="3" width="50.140625" style="1" bestFit="1" customWidth="1"/>
    <col min="4" max="4" width="19.140625" style="1" customWidth="1"/>
    <col min="5" max="5" width="16.28515625" style="1" customWidth="1"/>
    <col min="6" max="6" width="20.5703125" style="1" bestFit="1" customWidth="1"/>
    <col min="7" max="7" width="29.7109375" style="23" customWidth="1"/>
    <col min="8" max="8" width="13.42578125" style="1" bestFit="1" customWidth="1"/>
    <col min="9" max="9" width="12.42578125" style="1" customWidth="1"/>
    <col min="10" max="10" width="14.7109375" style="1" customWidth="1"/>
    <col min="11" max="11" width="20.85546875" style="1" bestFit="1" customWidth="1"/>
    <col min="12" max="12" width="14.85546875" style="1" customWidth="1"/>
    <col min="13" max="16384" width="9.140625" style="1"/>
  </cols>
  <sheetData>
    <row r="1" spans="1:12" s="29" customFormat="1" ht="23.25" x14ac:dyDescent="0.35">
      <c r="B1" s="68"/>
      <c r="C1" s="211" t="s">
        <v>120</v>
      </c>
      <c r="D1" s="211"/>
      <c r="E1" s="211"/>
      <c r="F1" s="68"/>
      <c r="G1" s="69"/>
      <c r="H1" s="70"/>
      <c r="I1" s="70"/>
      <c r="J1" s="70"/>
      <c r="K1" s="70"/>
    </row>
    <row r="2" spans="1:12" ht="15" x14ac:dyDescent="0.2">
      <c r="A2" s="76"/>
      <c r="B2" s="65"/>
      <c r="C2" s="65"/>
      <c r="D2" s="65"/>
      <c r="E2" s="65"/>
      <c r="F2" s="65"/>
      <c r="G2" s="66"/>
      <c r="H2" s="65"/>
      <c r="I2" s="65"/>
      <c r="J2" s="65"/>
      <c r="K2" s="65"/>
    </row>
    <row r="3" spans="1:12" ht="18" x14ac:dyDescent="0.25">
      <c r="A3" s="76"/>
      <c r="B3" s="65"/>
      <c r="C3" s="67"/>
      <c r="D3" s="65"/>
      <c r="E3" s="65"/>
      <c r="F3" s="65"/>
      <c r="G3" s="66"/>
      <c r="H3" s="65"/>
      <c r="I3" s="80"/>
      <c r="J3" s="65"/>
      <c r="K3" s="65"/>
    </row>
    <row r="4" spans="1:12" s="40" customFormat="1" ht="18" x14ac:dyDescent="0.25">
      <c r="A4" s="85"/>
      <c r="B4" s="38" t="s">
        <v>1041</v>
      </c>
      <c r="C4" s="39" t="s">
        <v>11</v>
      </c>
      <c r="D4" s="39"/>
      <c r="E4" s="39"/>
      <c r="F4" s="209"/>
      <c r="G4" s="81"/>
      <c r="H4" s="82"/>
      <c r="I4" s="82"/>
      <c r="J4" s="71"/>
      <c r="K4" s="72"/>
      <c r="L4" s="41"/>
    </row>
    <row r="5" spans="1:12" s="40" customFormat="1" ht="18" x14ac:dyDescent="0.25">
      <c r="A5" s="85"/>
      <c r="B5" s="25" t="s">
        <v>1040</v>
      </c>
      <c r="C5" s="212" t="s">
        <v>5</v>
      </c>
      <c r="D5" s="212"/>
      <c r="E5" s="212"/>
      <c r="F5" s="213"/>
      <c r="G5" s="36" t="s">
        <v>0</v>
      </c>
      <c r="H5" s="214" t="s">
        <v>105</v>
      </c>
      <c r="I5" s="214"/>
      <c r="J5" s="73"/>
      <c r="K5" s="74"/>
      <c r="L5" s="41"/>
    </row>
    <row r="6" spans="1:12" s="40" customFormat="1" ht="18" x14ac:dyDescent="0.25">
      <c r="A6" s="85"/>
      <c r="B6" s="27" t="s">
        <v>1</v>
      </c>
      <c r="C6" s="212" t="s">
        <v>4</v>
      </c>
      <c r="D6" s="212"/>
      <c r="E6" s="212" t="s">
        <v>100</v>
      </c>
      <c r="F6" s="213"/>
      <c r="G6" s="26" t="s">
        <v>1042</v>
      </c>
      <c r="H6" s="215"/>
      <c r="I6" s="215"/>
      <c r="J6" s="75"/>
      <c r="K6" s="74"/>
      <c r="L6" s="41"/>
    </row>
    <row r="7" spans="1:12" s="40" customFormat="1" ht="18" x14ac:dyDescent="0.25">
      <c r="A7" s="85"/>
      <c r="B7" s="28" t="s">
        <v>2</v>
      </c>
      <c r="C7" s="216" t="s">
        <v>4</v>
      </c>
      <c r="D7" s="216"/>
      <c r="E7" s="212" t="s">
        <v>100</v>
      </c>
      <c r="F7" s="213"/>
      <c r="G7" s="35" t="s">
        <v>1043</v>
      </c>
      <c r="H7" s="215"/>
      <c r="I7" s="215"/>
      <c r="J7" s="75"/>
      <c r="K7" s="74"/>
      <c r="L7" s="41"/>
    </row>
    <row r="8" spans="1:12" s="40" customFormat="1" ht="18" x14ac:dyDescent="0.25">
      <c r="A8" s="85"/>
      <c r="B8" s="37" t="s">
        <v>3</v>
      </c>
      <c r="C8" s="208" t="s">
        <v>12</v>
      </c>
      <c r="D8" s="83"/>
      <c r="E8" s="83"/>
      <c r="F8" s="84"/>
      <c r="G8" s="37" t="s">
        <v>110</v>
      </c>
      <c r="H8" s="214" t="s">
        <v>1038</v>
      </c>
      <c r="I8" s="214"/>
      <c r="J8" s="50" t="str">
        <f>IF(H8="Asset","Debit","Credit")</f>
        <v>Credit</v>
      </c>
      <c r="L8" s="42"/>
    </row>
    <row r="9" spans="1:12" x14ac:dyDescent="0.2">
      <c r="A9" s="76"/>
      <c r="B9" s="76"/>
      <c r="C9" s="76"/>
      <c r="D9" s="76"/>
      <c r="E9" s="76"/>
      <c r="F9" s="76"/>
      <c r="G9" s="77"/>
      <c r="H9" s="78"/>
      <c r="I9" s="78"/>
      <c r="K9" s="78"/>
    </row>
    <row r="10" spans="1:12" x14ac:dyDescent="0.2">
      <c r="A10" s="76"/>
      <c r="B10" s="76"/>
      <c r="C10" s="76"/>
      <c r="D10" s="76"/>
      <c r="E10" s="76"/>
      <c r="F10" s="76"/>
      <c r="G10" s="79"/>
      <c r="H10" s="76"/>
      <c r="I10" s="76"/>
      <c r="J10" s="76"/>
      <c r="K10" s="76"/>
    </row>
    <row r="11" spans="1:12" ht="29.25" x14ac:dyDescent="0.25">
      <c r="A11" s="76"/>
      <c r="B11" s="31" t="s">
        <v>6</v>
      </c>
      <c r="C11" s="31" t="s">
        <v>10</v>
      </c>
      <c r="D11" s="32" t="s">
        <v>9</v>
      </c>
      <c r="E11" s="31" t="s">
        <v>7</v>
      </c>
      <c r="F11" s="32" t="s">
        <v>8</v>
      </c>
      <c r="G11" s="32" t="s">
        <v>32</v>
      </c>
      <c r="H11" s="31"/>
      <c r="I11" s="31"/>
      <c r="J11" s="127" t="s">
        <v>109</v>
      </c>
      <c r="K11" s="128" t="s">
        <v>933</v>
      </c>
      <c r="L11" s="49" t="s">
        <v>1039</v>
      </c>
    </row>
    <row r="12" spans="1:12" x14ac:dyDescent="0.2">
      <c r="A12" s="76"/>
      <c r="B12" s="31"/>
      <c r="C12" s="31"/>
      <c r="D12" s="33" t="s">
        <v>98</v>
      </c>
      <c r="E12" s="33" t="s">
        <v>98</v>
      </c>
      <c r="F12" s="33" t="s">
        <v>98</v>
      </c>
      <c r="G12" s="32"/>
      <c r="H12" s="31"/>
      <c r="I12" s="31"/>
      <c r="J12" s="53" t="s">
        <v>112</v>
      </c>
      <c r="K12" s="53" t="s">
        <v>112</v>
      </c>
      <c r="L12" s="31"/>
    </row>
    <row r="13" spans="1:12" x14ac:dyDescent="0.2">
      <c r="A13" s="44"/>
    </row>
    <row r="14" spans="1:12" ht="15.75" thickBot="1" x14ac:dyDescent="0.3">
      <c r="A14" s="44"/>
      <c r="B14" s="21" t="s">
        <v>106</v>
      </c>
      <c r="C14" s="63" t="s">
        <v>81</v>
      </c>
      <c r="D14" s="16">
        <f>SUMIF('BOXI TFS02 - Balance Sheet'!C:C,Reconciliation!C:C,'BOXI TFS02 - Balance Sheet'!F:F)</f>
        <v>-2725.2832699999999</v>
      </c>
      <c r="E14" s="16">
        <f>F14-D14</f>
        <v>129.41930999999977</v>
      </c>
      <c r="F14" s="16">
        <f>SUMIF('BOXI TFS02 - Balance Sheet'!C:C,Reconciliation!C:C,'BOXI TFS02 - Balance Sheet'!E:E)</f>
        <v>-2595.8639600000001</v>
      </c>
      <c r="G14" s="64" t="s">
        <v>94</v>
      </c>
      <c r="J14" s="34"/>
      <c r="K14" s="34"/>
      <c r="L14" s="210" t="str">
        <f>IF(AND($J$8="Debit",F14&gt;=0),"Ok",IF(AND($J$8="Credit",F14&lt;=0),"Ok","Error"))</f>
        <v>Ok</v>
      </c>
    </row>
    <row r="15" spans="1:12" s="44" customFormat="1" ht="15.75" thickTop="1" x14ac:dyDescent="0.25">
      <c r="B15" s="45"/>
      <c r="C15" s="46"/>
      <c r="D15" s="43"/>
      <c r="E15" s="43"/>
      <c r="F15" s="43"/>
      <c r="G15" s="47"/>
      <c r="J15" s="48"/>
      <c r="K15" s="48"/>
      <c r="L15" s="210"/>
    </row>
    <row r="16" spans="1:12" x14ac:dyDescent="0.2">
      <c r="C16" s="2" t="s">
        <v>13</v>
      </c>
      <c r="D16" s="14"/>
      <c r="E16" s="14"/>
      <c r="F16" s="14"/>
      <c r="L16" s="210"/>
    </row>
    <row r="17" spans="1:12" ht="15" x14ac:dyDescent="0.25">
      <c r="B17" s="2"/>
      <c r="C17" s="6" t="s">
        <v>101</v>
      </c>
      <c r="D17" s="22">
        <f>SUM(D18:D24)</f>
        <v>-2725.2832699999999</v>
      </c>
      <c r="E17" s="22">
        <f>SUM(E18:E24)</f>
        <v>168.20014594742858</v>
      </c>
      <c r="F17" s="22">
        <f>SUM(F18:F24)</f>
        <v>-2557.0831240525713</v>
      </c>
      <c r="G17" s="1"/>
      <c r="L17" s="210" t="str">
        <f t="shared" ref="L17:L24" si="0">IF(AND($J$8="Debit",F17&gt;=0),"Ok",IF(AND($J$8="Credit",F17&lt;=0),"Ok","Error"))</f>
        <v>Ok</v>
      </c>
    </row>
    <row r="18" spans="1:12" ht="15" x14ac:dyDescent="0.25">
      <c r="A18" s="1" t="str">
        <f>LEFT(B18,4)</f>
        <v>9151</v>
      </c>
      <c r="B18" s="17" t="s">
        <v>18</v>
      </c>
      <c r="C18" s="18" t="s">
        <v>14</v>
      </c>
      <c r="D18" s="15">
        <f>SUMIF('BOXI TFS06 - Trial Balance'!A:A,Reconciliation!A:A,'BOXI TFS06 - Trial Balance'!F:F)</f>
        <v>-2106.8493100000001</v>
      </c>
      <c r="E18" s="15">
        <f>F18-D18</f>
        <v>168.75406999999996</v>
      </c>
      <c r="F18" s="129">
        <f>'EEN03 Rec Leave'!E20/-1000</f>
        <v>-1938.0952400000001</v>
      </c>
      <c r="G18" s="64" t="s">
        <v>943</v>
      </c>
      <c r="J18" s="51">
        <f>SUMIF('APEX Acct List by SDC'!A:A,Reconciliation!A:A,'APEX Acct List by SDC'!E:E)/-1000-F18</f>
        <v>2.4000000007617928E-4</v>
      </c>
      <c r="K18" s="51">
        <f>SUMIF('BOXI TFS06 - Trial Balance'!A:A,Reconciliation!A:A,'BOXI TFS06 - Trial Balance'!E:E)-F18</f>
        <v>0</v>
      </c>
      <c r="L18" s="210" t="str">
        <f t="shared" si="0"/>
        <v>Ok</v>
      </c>
    </row>
    <row r="19" spans="1:12" ht="15" x14ac:dyDescent="0.25">
      <c r="A19" s="1" t="str">
        <f t="shared" ref="A19:A26" si="1">LEFT(B19,4)</f>
        <v>9153</v>
      </c>
      <c r="B19" s="17" t="s">
        <v>19</v>
      </c>
      <c r="C19" s="18" t="s">
        <v>15</v>
      </c>
      <c r="D19" s="15">
        <f>SUMIF('BOXI TFS06 - Trial Balance'!A:A,Reconciliation!A:A,'BOXI TFS06 - Trial Balance'!F:F)</f>
        <v>-171.59416999999999</v>
      </c>
      <c r="E19" s="15">
        <f t="shared" ref="E19:E30" si="2">F19-D19</f>
        <v>-15.340849999999989</v>
      </c>
      <c r="F19" s="129">
        <f>'EEN03 Loading'!E18/-1000</f>
        <v>-186.93501999999998</v>
      </c>
      <c r="G19" s="64" t="s">
        <v>43</v>
      </c>
      <c r="J19" s="51">
        <f>SUMIF('APEX Acct List by SDC'!A:A,Reconciliation!A:A,'APEX Acct List by SDC'!E:E)/-1000-F19</f>
        <v>-9.8000000002684828E-4</v>
      </c>
      <c r="K19" s="51">
        <f>SUMIF('BOXI TFS06 - Trial Balance'!A:A,Reconciliation!A:A,'BOXI TFS06 - Trial Balance'!E:E)-F19</f>
        <v>0</v>
      </c>
      <c r="L19" s="210" t="str">
        <f t="shared" si="0"/>
        <v>Ok</v>
      </c>
    </row>
    <row r="20" spans="1:12" ht="15" x14ac:dyDescent="0.25">
      <c r="A20" s="1" t="str">
        <f t="shared" si="1"/>
        <v>9154</v>
      </c>
      <c r="B20" s="17" t="s">
        <v>20</v>
      </c>
      <c r="C20" s="18" t="s">
        <v>16</v>
      </c>
      <c r="D20" s="15">
        <f>SUMIF('BOXI TFS06 - Trial Balance'!A:A,Reconciliation!A:A,'BOXI TFS06 - Trial Balance'!F:F)</f>
        <v>-4.6239600000000003</v>
      </c>
      <c r="E20" s="15">
        <f t="shared" si="2"/>
        <v>-5.6139864285714278</v>
      </c>
      <c r="F20" s="129">
        <f>'EEN06 - Airfares'!AA2/-1000</f>
        <v>-10.237946428571428</v>
      </c>
      <c r="G20" s="64" t="s">
        <v>44</v>
      </c>
      <c r="J20" s="51">
        <f>SUMIF('APEX Acct List by SDC'!A:A,Reconciliation!A:A,'APEX Acct List by SDC'!E:E)/-1000-F20</f>
        <v>-1.0535714285726527E-3</v>
      </c>
      <c r="K20" s="51">
        <f>SUMIF('BOXI TFS06 - Trial Balance'!A:A,Reconciliation!A:A,'BOXI TFS06 - Trial Balance'!E:E)-F20</f>
        <v>-3.5714285715471306E-6</v>
      </c>
      <c r="L20" s="210" t="str">
        <f t="shared" si="0"/>
        <v>Ok</v>
      </c>
    </row>
    <row r="21" spans="1:12" x14ac:dyDescent="0.2">
      <c r="A21" s="1" t="str">
        <f t="shared" si="1"/>
        <v>9155</v>
      </c>
      <c r="B21" s="17" t="s">
        <v>21</v>
      </c>
      <c r="C21" s="18" t="s">
        <v>17</v>
      </c>
      <c r="D21" s="15">
        <f>SUMIF('BOXI TFS06 - Trial Balance'!A:A,Reconciliation!A:A,'BOXI TFS06 - Trial Balance'!F:F)</f>
        <v>0</v>
      </c>
      <c r="E21" s="15">
        <f t="shared" si="2"/>
        <v>0</v>
      </c>
      <c r="F21" s="129"/>
      <c r="J21" s="51">
        <f>SUMIF('APEX Acct List by SDC'!A:A,Reconciliation!A:A,'APEX Acct List by SDC'!E:E)/-1000-F21</f>
        <v>0</v>
      </c>
      <c r="K21" s="51">
        <f>SUMIF('BOXI TFS06 - Trial Balance'!A:A,Reconciliation!A:A,'BOXI TFS06 - Trial Balance'!E:E)-F21</f>
        <v>0</v>
      </c>
      <c r="L21" s="210" t="str">
        <f t="shared" si="0"/>
        <v>Ok</v>
      </c>
    </row>
    <row r="22" spans="1:12" x14ac:dyDescent="0.2">
      <c r="A22" s="1" t="str">
        <f t="shared" si="1"/>
        <v>9163</v>
      </c>
      <c r="B22" s="17">
        <v>916300</v>
      </c>
      <c r="C22" s="18" t="s">
        <v>95</v>
      </c>
      <c r="D22" s="15">
        <f>SUMIF('BOXI TFS06 - Trial Balance'!A:A,Reconciliation!A:A,'BOXI TFS06 - Trial Balance'!F:F)</f>
        <v>-28.597359999999998</v>
      </c>
      <c r="E22" s="15">
        <f t="shared" si="2"/>
        <v>28.597359999999998</v>
      </c>
      <c r="F22" s="129"/>
      <c r="J22" s="51">
        <f>SUMIF('APEX Acct List by SDC'!A:A,Reconciliation!A:A,'APEX Acct List by SDC'!E:E)/-1000-F22</f>
        <v>-38.780999999999999</v>
      </c>
      <c r="K22" s="51">
        <f>SUMIF('BOXI TFS06 - Trial Balance'!A:A,Reconciliation!A:A,'BOXI TFS06 - Trial Balance'!E:E)-F22</f>
        <v>-38.780830000000002</v>
      </c>
      <c r="L22" s="210" t="str">
        <f t="shared" si="0"/>
        <v>Ok</v>
      </c>
    </row>
    <row r="23" spans="1:12" ht="15" x14ac:dyDescent="0.25">
      <c r="A23" s="1" t="str">
        <f t="shared" si="1"/>
        <v>9165</v>
      </c>
      <c r="B23" s="17">
        <v>916500</v>
      </c>
      <c r="C23" s="18" t="s">
        <v>96</v>
      </c>
      <c r="D23" s="15">
        <f>SUMIF('BOXI TFS06 - Trial Balance'!A:A,Reconciliation!A:A,'BOXI TFS06 - Trial Balance'!F:F)</f>
        <v>-150.07361</v>
      </c>
      <c r="E23" s="15">
        <f t="shared" si="2"/>
        <v>14.137110000000007</v>
      </c>
      <c r="F23" s="129">
        <f>'ONC01 Payroll Tax'!J8/-1000</f>
        <v>-135.9365</v>
      </c>
      <c r="G23" s="64" t="s">
        <v>1018</v>
      </c>
      <c r="J23" s="51">
        <f>SUMIF('APEX Acct List by SDC'!A:A,Reconciliation!A:A,'APEX Acct List by SDC'!E:E)/-1000-F23</f>
        <v>4.9999999998817657E-4</v>
      </c>
      <c r="K23" s="51">
        <f>SUMIF('BOXI TFS06 - Trial Balance'!A:A,Reconciliation!A:A,'BOXI TFS06 - Trial Balance'!E:E)-F23</f>
        <v>0</v>
      </c>
      <c r="L23" s="210" t="str">
        <f t="shared" si="0"/>
        <v>Ok</v>
      </c>
    </row>
    <row r="24" spans="1:12" x14ac:dyDescent="0.2">
      <c r="A24" s="1" t="str">
        <f t="shared" si="1"/>
        <v>9167</v>
      </c>
      <c r="B24" s="17">
        <v>916700</v>
      </c>
      <c r="C24" s="18" t="s">
        <v>97</v>
      </c>
      <c r="D24" s="15">
        <f>SUMIF('BOXI TFS06 - Trial Balance'!A:A,Reconciliation!A:A,'BOXI TFS06 - Trial Balance'!F:F)</f>
        <v>-263.54486000000003</v>
      </c>
      <c r="E24" s="15">
        <f>F24-D24</f>
        <v>-22.33355762399998</v>
      </c>
      <c r="F24" s="15">
        <f>SUM(F25:F26)</f>
        <v>-285.87841762400001</v>
      </c>
      <c r="G24" s="1"/>
      <c r="J24" s="51">
        <f>SUMIF('APEX Acct List by SDC'!A:A,Reconciliation!A:A,'APEX Acct List by SDC'!E:E)/-1000-F24</f>
        <v>-5.8237600001120882E-4</v>
      </c>
      <c r="K24" s="51">
        <f>SUMIF('BOXI TFS06 - Trial Balance'!A:A,Reconciliation!A:A,'BOXI TFS06 - Trial Balance'!E:E)-F24</f>
        <v>-2.3759999976391555E-6</v>
      </c>
      <c r="L24" s="210" t="str">
        <f t="shared" si="0"/>
        <v>Ok</v>
      </c>
    </row>
    <row r="25" spans="1:12" ht="15" x14ac:dyDescent="0.25">
      <c r="B25" s="130"/>
      <c r="C25" s="44"/>
      <c r="D25" s="15"/>
      <c r="E25" s="15"/>
      <c r="F25" s="129">
        <f>'ONC02 Accrued Salaries'!I18/-1000</f>
        <v>-47.70872</v>
      </c>
      <c r="G25" s="64" t="s">
        <v>1036</v>
      </c>
      <c r="J25" s="133"/>
      <c r="K25" s="133"/>
      <c r="L25" s="30"/>
    </row>
    <row r="26" spans="1:12" ht="15" x14ac:dyDescent="0.25">
      <c r="A26" s="1" t="str">
        <f t="shared" si="1"/>
        <v/>
      </c>
      <c r="B26" s="130"/>
      <c r="C26" s="44"/>
      <c r="D26" s="15">
        <f>SUMIF('APEX Acct List by SDC'!A:A,Reconciliation!A:A,'APEX Acct List by SDC'!D:D)/-1000</f>
        <v>0</v>
      </c>
      <c r="E26" s="15"/>
      <c r="F26" s="129">
        <f>'ONC03 Leave and Loading'!G21/-1000</f>
        <v>-238.16969762399998</v>
      </c>
      <c r="G26" s="64" t="s">
        <v>1037</v>
      </c>
      <c r="J26" s="133"/>
      <c r="K26" s="133"/>
      <c r="L26" s="30"/>
    </row>
    <row r="27" spans="1:12" s="44" customFormat="1" x14ac:dyDescent="0.2">
      <c r="B27" s="130"/>
      <c r="D27" s="131"/>
      <c r="E27" s="131"/>
      <c r="F27" s="131"/>
      <c r="G27" s="132"/>
      <c r="J27" s="133"/>
      <c r="K27" s="133"/>
      <c r="L27" s="30"/>
    </row>
    <row r="28" spans="1:12" ht="15" x14ac:dyDescent="0.25">
      <c r="B28" s="9"/>
      <c r="C28" s="6" t="s">
        <v>102</v>
      </c>
      <c r="D28" s="22">
        <f>SUM(D29:D30)</f>
        <v>0</v>
      </c>
      <c r="E28" s="22">
        <f>SUM(E29:E30)</f>
        <v>0</v>
      </c>
      <c r="F28" s="22">
        <f>SUM(F29:F30)</f>
        <v>0</v>
      </c>
      <c r="G28" s="24"/>
      <c r="J28" s="20"/>
      <c r="K28" s="20"/>
      <c r="L28" s="5"/>
    </row>
    <row r="29" spans="1:12" x14ac:dyDescent="0.2">
      <c r="A29" s="1" t="str">
        <f>LEFT(B29,4)</f>
        <v>9349</v>
      </c>
      <c r="B29" s="17">
        <v>934920</v>
      </c>
      <c r="C29" s="18" t="s">
        <v>107</v>
      </c>
      <c r="D29" s="15">
        <f>SUMIF('BOXI TFS06 - Trial Balance'!A:A,Reconciliation!A:A,'BOXI TFS06 - Trial Balance'!F:F)</f>
        <v>0</v>
      </c>
      <c r="E29" s="15">
        <f t="shared" si="2"/>
        <v>0</v>
      </c>
      <c r="F29" s="129"/>
      <c r="J29" s="51">
        <f>SUMIF('APEX Acct List by SDC'!A:A,Reconciliation!A:A,'APEX Acct List by SDC'!E:E)/-1000-F29</f>
        <v>0</v>
      </c>
      <c r="K29" s="51">
        <f>SUMIF('BOXI TFS06 - Trial Balance'!A:A,Reconciliation!A:A,'BOXI TFS06 - Trial Balance'!E:E)-F29</f>
        <v>0</v>
      </c>
      <c r="L29" s="210" t="str">
        <f t="shared" ref="L29:L30" si="3">IF(AND($J$8="Debit",F29&gt;=0),"Ok",IF(AND($J$8="Credit",F29&lt;=0),"Ok","Error"))</f>
        <v>Ok</v>
      </c>
    </row>
    <row r="30" spans="1:12" x14ac:dyDescent="0.2">
      <c r="A30" s="1" t="str">
        <f t="shared" ref="A30:A35" si="4">LEFT(B30,4)</f>
        <v/>
      </c>
      <c r="B30" s="17"/>
      <c r="C30" s="18"/>
      <c r="D30" s="15">
        <f>SUMIF('APEX Acct List by SDC'!A:A,Reconciliation!A:A,'APEX Acct List by SDC'!D:D)/-1000</f>
        <v>0</v>
      </c>
      <c r="E30" s="15">
        <f t="shared" si="2"/>
        <v>0</v>
      </c>
      <c r="F30" s="129"/>
      <c r="J30" s="51">
        <f>SUMIF('APEX Acct List by SDC'!A:A,Reconciliation!A:A,'APEX Acct List by SDC'!E:E)/-1000-F30</f>
        <v>0</v>
      </c>
      <c r="K30" s="51">
        <f>SUMIF('BOXI TFS06 - Trial Balance'!A:A,Reconciliation!A:A,'BOXI TFS06 - Trial Balance'!E:E)-F30</f>
        <v>-7.4505805969238203E-10</v>
      </c>
      <c r="L30" s="210" t="str">
        <f t="shared" si="3"/>
        <v>Ok</v>
      </c>
    </row>
    <row r="31" spans="1:12" ht="15.75" thickBot="1" x14ac:dyDescent="0.3">
      <c r="A31" s="1" t="str">
        <f t="shared" si="4"/>
        <v/>
      </c>
      <c r="C31" s="6" t="s">
        <v>99</v>
      </c>
      <c r="D31" s="16">
        <f>D17+D28</f>
        <v>-2725.2832699999999</v>
      </c>
      <c r="E31" s="16">
        <f>E17+E28</f>
        <v>168.20014594742858</v>
      </c>
      <c r="F31" s="16">
        <f>F17+F28</f>
        <v>-2557.0831240525713</v>
      </c>
      <c r="H31" s="7"/>
      <c r="I31" s="7"/>
    </row>
    <row r="32" spans="1:12" ht="15" thickTop="1" x14ac:dyDescent="0.2">
      <c r="A32" s="1" t="str">
        <f t="shared" si="4"/>
        <v/>
      </c>
      <c r="H32" s="7"/>
      <c r="I32" s="7"/>
    </row>
    <row r="33" spans="1:10" x14ac:dyDescent="0.2">
      <c r="A33" s="1" t="str">
        <f t="shared" si="4"/>
        <v/>
      </c>
      <c r="C33" s="19" t="s">
        <v>108</v>
      </c>
      <c r="D33" s="20">
        <f>D31-D14</f>
        <v>0</v>
      </c>
      <c r="E33" s="20">
        <f>E31-E14</f>
        <v>38.780835947428812</v>
      </c>
      <c r="F33" s="20">
        <f>F31-F14</f>
        <v>38.780835947428841</v>
      </c>
      <c r="H33" s="7"/>
      <c r="I33" s="7"/>
    </row>
    <row r="34" spans="1:10" x14ac:dyDescent="0.2">
      <c r="A34" s="1" t="str">
        <f t="shared" si="4"/>
        <v/>
      </c>
      <c r="B34" s="3"/>
      <c r="C34" s="3"/>
      <c r="D34" s="3"/>
      <c r="E34" s="3"/>
      <c r="F34" s="3"/>
      <c r="H34" s="7"/>
      <c r="I34" s="7"/>
      <c r="J34" s="7"/>
    </row>
    <row r="35" spans="1:10" x14ac:dyDescent="0.2">
      <c r="A35" s="1" t="str">
        <f t="shared" si="4"/>
        <v/>
      </c>
      <c r="B35" s="3"/>
      <c r="C35" s="3"/>
      <c r="D35" s="3"/>
      <c r="E35" s="3"/>
      <c r="F35" s="3"/>
      <c r="H35" s="7"/>
      <c r="I35" s="7"/>
      <c r="J35" s="7"/>
    </row>
    <row r="36" spans="1:10" x14ac:dyDescent="0.2">
      <c r="B36" s="3"/>
      <c r="C36" s="3"/>
      <c r="D36" s="3"/>
      <c r="E36" s="3"/>
      <c r="F36" s="3"/>
      <c r="H36" s="7"/>
      <c r="I36" s="7"/>
      <c r="J36" s="7"/>
    </row>
  </sheetData>
  <mergeCells count="10">
    <mergeCell ref="C1:E1"/>
    <mergeCell ref="C5:F5"/>
    <mergeCell ref="H8:I8"/>
    <mergeCell ref="H5:I5"/>
    <mergeCell ref="H6:I6"/>
    <mergeCell ref="H7:I7"/>
    <mergeCell ref="C6:D6"/>
    <mergeCell ref="C7:D7"/>
    <mergeCell ref="E6:F6"/>
    <mergeCell ref="E7:F7"/>
  </mergeCells>
  <conditionalFormatting sqref="K1:K3 L4:L8 K9:K10 L13:L30 J31:J33 K34:K1048576">
    <cfRule type="containsText" dxfId="2" priority="1" operator="containsText" text="Credit balance - Ok">
      <formula>NOT(ISERROR(SEARCH("Credit balance - Ok",J1)))</formula>
    </cfRule>
    <cfRule type="containsText" dxfId="1" priority="2" operator="containsText" text="Error - Debit Balance">
      <formula>NOT(ISERROR(SEARCH("Error - Debit Balance",J1)))</formula>
    </cfRule>
  </conditionalFormatting>
  <dataValidations count="2">
    <dataValidation type="list" allowBlank="1" showInputMessage="1" showErrorMessage="1" sqref="H8:I8" xr:uid="{4CF08B5A-9231-416C-BA71-F314E9BA039C}">
      <formula1>"Asset, Liability, Equity"</formula1>
    </dataValidation>
    <dataValidation type="date" allowBlank="1" showInputMessage="1" showErrorMessage="1" sqref="H6:I6" xr:uid="{F2135C80-F7A7-4BB9-85CC-9BDE9942617C}">
      <formula1>45474</formula1>
      <formula2>54969</formula2>
    </dataValidation>
  </dataValidations>
  <hyperlinks>
    <hyperlink ref="G14" location="'BOXI TFS02 - Balance Sheet'!E25" display="&lt;BOXI TFS02 - Balance Sheet&gt;" xr:uid="{30D23E1D-5F95-468F-89EC-9F0775A831A5}"/>
    <hyperlink ref="J11" location="'APEX Acct List by SDC'!A1" display="Check to APEX" xr:uid="{C7E573AD-A460-4B61-B536-11633788A0EE}"/>
    <hyperlink ref="K11" location="'BOXI TFS06 - Trial Balance'!A1" display="Check to GAS/BOXI" xr:uid="{A0628469-A68E-4D2B-9DB4-410F0FE5105D}"/>
    <hyperlink ref="G18" location="'EEN03 Rec Leave'!E20" display="&lt;&lt;EEN03 Rec Leave&gt;&gt;" xr:uid="{3982A273-F4E7-4161-8C46-629F3BE61C2E}"/>
    <hyperlink ref="G19" location="'EEN03 Loading'!E18" display="&lt;&lt;EEN03 Loading&gt;&gt;" xr:uid="{D0EDBA1A-356D-461E-8BFB-98817D567498}"/>
    <hyperlink ref="G20" location="Fares!AA2" display="&lt;&lt;Fares&gt;&gt;" xr:uid="{54A99DFE-AD0D-402E-B17B-FD59D88AF87E}"/>
    <hyperlink ref="G23" location="'ONC01 Payroll Tax'!J8" display="&lt;&lt;ONC01 Payroll Tax&gt;&gt;" xr:uid="{44AC3964-1FCA-4CF6-BA45-DAB75273B709}"/>
    <hyperlink ref="G25" location="'ONC02 Accrued Salaries'!I18" display="&lt;&lt;ONC02 Accrued Salaries&gt;&gt;" xr:uid="{EAB7E1E3-DC57-4C56-969E-FBEB90BF5E9C}"/>
    <hyperlink ref="G26" location="'ONC03 Leave and Loading'!G21" display="&lt;&lt;ONC03 Leave and Loading&gt;&gt;" xr:uid="{12758C47-63A1-4364-9AAB-0CA5CDF526F0}"/>
  </hyperlinks>
  <pageMargins left="0.70866141732283472" right="0.70866141732283472" top="0.74803149606299213" bottom="0.74803149606299213" header="0.31496062992125984" footer="0.31496062992125984"/>
  <pageSetup paperSize="9" scale="46"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8240D-B54E-4C07-8C72-78706AC1483C}">
  <sheetPr>
    <tabColor theme="1"/>
  </sheetPr>
  <dimension ref="A1"/>
  <sheetViews>
    <sheetView workbookViewId="0">
      <selection activeCell="G34" sqref="G34"/>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29FF6-3B43-4667-8B5F-E3CE9FA2491C}">
  <dimension ref="A1:V818"/>
  <sheetViews>
    <sheetView workbookViewId="0">
      <selection activeCell="I1" sqref="I1"/>
    </sheetView>
  </sheetViews>
  <sheetFormatPr defaultRowHeight="15" x14ac:dyDescent="0.25"/>
  <cols>
    <col min="1" max="1" width="8.85546875" style="11" customWidth="1"/>
    <col min="2" max="2" width="27" style="55" bestFit="1" customWidth="1"/>
    <col min="3" max="3" width="31.28515625" style="55" bestFit="1" customWidth="1"/>
    <col min="4" max="4" width="32.28515625" style="55" bestFit="1" customWidth="1"/>
    <col min="5" max="5" width="23" style="55" bestFit="1" customWidth="1"/>
    <col min="6" max="6" width="16.42578125" style="55" bestFit="1" customWidth="1"/>
    <col min="9" max="9" width="16.28515625" customWidth="1"/>
    <col min="10" max="10" width="12.85546875" customWidth="1"/>
  </cols>
  <sheetData>
    <row r="1" spans="1:22" x14ac:dyDescent="0.25">
      <c r="B1" s="54" t="s">
        <v>748</v>
      </c>
      <c r="C1" s="54" t="s">
        <v>31</v>
      </c>
      <c r="D1" s="54" t="s">
        <v>747</v>
      </c>
      <c r="I1" s="52" t="s">
        <v>113</v>
      </c>
      <c r="J1" s="10"/>
      <c r="V1" s="52"/>
    </row>
    <row r="2" spans="1:22" x14ac:dyDescent="0.25">
      <c r="B2" s="54" t="s">
        <v>45</v>
      </c>
      <c r="I2" s="8" t="s">
        <v>42</v>
      </c>
      <c r="J2" s="11"/>
    </row>
    <row r="3" spans="1:22" x14ac:dyDescent="0.25">
      <c r="B3" s="54" t="s">
        <v>746</v>
      </c>
      <c r="C3" s="54" t="s">
        <v>745</v>
      </c>
      <c r="D3" s="54" t="s">
        <v>744</v>
      </c>
      <c r="E3" s="54" t="s">
        <v>743</v>
      </c>
    </row>
    <row r="4" spans="1:22" x14ac:dyDescent="0.25">
      <c r="B4" s="54" t="s">
        <v>742</v>
      </c>
      <c r="C4" s="54" t="s">
        <v>51</v>
      </c>
      <c r="D4" s="54" t="s">
        <v>741</v>
      </c>
      <c r="E4" s="54" t="s">
        <v>740</v>
      </c>
    </row>
    <row r="5" spans="1:22" x14ac:dyDescent="0.25">
      <c r="B5" s="54" t="s">
        <v>739</v>
      </c>
      <c r="C5" s="54" t="s">
        <v>738</v>
      </c>
      <c r="D5" s="54" t="s">
        <v>46</v>
      </c>
      <c r="E5" s="54" t="s">
        <v>737</v>
      </c>
    </row>
    <row r="6" spans="1:22" x14ac:dyDescent="0.25">
      <c r="B6" s="54" t="s">
        <v>50</v>
      </c>
      <c r="C6" s="54" t="s">
        <v>51</v>
      </c>
      <c r="D6" s="54" t="s">
        <v>736</v>
      </c>
      <c r="E6" s="54" t="s">
        <v>735</v>
      </c>
    </row>
    <row r="8" spans="1:22" x14ac:dyDescent="0.25">
      <c r="B8" s="54"/>
      <c r="C8" s="54"/>
      <c r="D8" s="54"/>
      <c r="E8" s="54" t="s">
        <v>734</v>
      </c>
      <c r="F8" s="54" t="s">
        <v>733</v>
      </c>
    </row>
    <row r="9" spans="1:22" x14ac:dyDescent="0.25">
      <c r="B9" s="54" t="s">
        <v>732</v>
      </c>
    </row>
    <row r="10" spans="1:22" x14ac:dyDescent="0.25">
      <c r="B10" s="54"/>
      <c r="C10" s="54" t="s">
        <v>731</v>
      </c>
    </row>
    <row r="11" spans="1:22" x14ac:dyDescent="0.25">
      <c r="A11" s="11" t="str">
        <f>LEFT(C11,4)</f>
        <v>1112</v>
      </c>
      <c r="B11" s="54"/>
      <c r="C11" s="54" t="s">
        <v>730</v>
      </c>
      <c r="D11" s="54" t="s">
        <v>729</v>
      </c>
      <c r="E11" s="56">
        <v>-75576.834789999994</v>
      </c>
      <c r="F11" s="56">
        <v>-74448.978340000001</v>
      </c>
    </row>
    <row r="12" spans="1:22" x14ac:dyDescent="0.25">
      <c r="A12" s="11" t="str">
        <f t="shared" ref="A12:A75" si="0">LEFT(C12,4)</f>
        <v>1112</v>
      </c>
      <c r="B12" s="54"/>
      <c r="C12" s="54" t="s">
        <v>728</v>
      </c>
      <c r="D12" s="54" t="s">
        <v>727</v>
      </c>
      <c r="E12" s="56">
        <v>4.3818200000000003</v>
      </c>
      <c r="F12" s="56">
        <v>1.13225</v>
      </c>
    </row>
    <row r="13" spans="1:22" x14ac:dyDescent="0.25">
      <c r="A13" s="11" t="str">
        <f t="shared" si="0"/>
        <v>1113</v>
      </c>
      <c r="B13" s="54"/>
      <c r="C13" s="54" t="s">
        <v>726</v>
      </c>
      <c r="D13" s="54" t="s">
        <v>725</v>
      </c>
      <c r="E13" s="56">
        <v>-33104.664519999998</v>
      </c>
      <c r="F13" s="56">
        <v>-32471.99</v>
      </c>
    </row>
    <row r="14" spans="1:22" x14ac:dyDescent="0.25">
      <c r="A14" s="11" t="str">
        <f t="shared" si="0"/>
        <v>1113</v>
      </c>
      <c r="B14" s="54"/>
      <c r="C14" s="54" t="s">
        <v>724</v>
      </c>
      <c r="D14" s="54" t="s">
        <v>723</v>
      </c>
      <c r="E14" s="56">
        <v>156.846</v>
      </c>
      <c r="F14" s="56">
        <v>118.977</v>
      </c>
    </row>
    <row r="15" spans="1:22" x14ac:dyDescent="0.25">
      <c r="A15" s="11" t="str">
        <f t="shared" si="0"/>
        <v>1114</v>
      </c>
      <c r="B15" s="54"/>
      <c r="C15" s="54" t="s">
        <v>722</v>
      </c>
      <c r="D15" s="54" t="s">
        <v>721</v>
      </c>
      <c r="E15" s="56">
        <v>-191920.96528999999</v>
      </c>
      <c r="F15" s="56">
        <v>-166520.19781000001</v>
      </c>
    </row>
    <row r="16" spans="1:22" x14ac:dyDescent="0.25">
      <c r="A16" s="11" t="str">
        <f t="shared" si="0"/>
        <v>1114</v>
      </c>
      <c r="B16" s="54"/>
      <c r="C16" s="54" t="s">
        <v>720</v>
      </c>
      <c r="D16" s="54" t="s">
        <v>719</v>
      </c>
      <c r="E16" s="56">
        <v>286.05520999999999</v>
      </c>
      <c r="F16" s="56">
        <v>68.382149999999996</v>
      </c>
    </row>
    <row r="17" spans="1:6" x14ac:dyDescent="0.25">
      <c r="A17" s="11" t="str">
        <f t="shared" si="0"/>
        <v>1119</v>
      </c>
      <c r="B17" s="54"/>
      <c r="C17" s="54" t="s">
        <v>718</v>
      </c>
      <c r="D17" s="54" t="s">
        <v>717</v>
      </c>
      <c r="E17" s="56">
        <v>-21.504999999999999</v>
      </c>
      <c r="F17" s="56">
        <v>-13.64</v>
      </c>
    </row>
    <row r="18" spans="1:6" x14ac:dyDescent="0.25">
      <c r="A18" s="11" t="str">
        <f t="shared" si="0"/>
        <v>1119</v>
      </c>
      <c r="B18" s="54"/>
      <c r="C18" s="54" t="s">
        <v>716</v>
      </c>
      <c r="D18" s="54" t="s">
        <v>715</v>
      </c>
      <c r="E18" s="56">
        <v>0</v>
      </c>
      <c r="F18" s="56">
        <v>3.5000000000000003E-2</v>
      </c>
    </row>
    <row r="19" spans="1:6" x14ac:dyDescent="0.25">
      <c r="A19" s="11" t="str">
        <f t="shared" si="0"/>
        <v>1119</v>
      </c>
      <c r="B19" s="54"/>
      <c r="C19" s="54" t="s">
        <v>714</v>
      </c>
      <c r="D19" s="54" t="s">
        <v>713</v>
      </c>
      <c r="E19" s="56">
        <v>-1021.89824</v>
      </c>
      <c r="F19" s="56">
        <v>-267.05849000000001</v>
      </c>
    </row>
    <row r="20" spans="1:6" x14ac:dyDescent="0.25">
      <c r="A20" s="11" t="str">
        <f t="shared" si="0"/>
        <v>1119</v>
      </c>
      <c r="B20" s="54"/>
      <c r="C20" s="54" t="s">
        <v>712</v>
      </c>
      <c r="D20" s="54" t="s">
        <v>711</v>
      </c>
      <c r="E20" s="56">
        <v>0</v>
      </c>
      <c r="F20" s="56">
        <v>6.9560000000000004</v>
      </c>
    </row>
    <row r="21" spans="1:6" x14ac:dyDescent="0.25">
      <c r="A21" s="11" t="str">
        <f t="shared" si="0"/>
        <v>1119</v>
      </c>
      <c r="B21" s="54"/>
      <c r="C21" s="54" t="s">
        <v>710</v>
      </c>
      <c r="D21" s="54" t="s">
        <v>709</v>
      </c>
      <c r="E21" s="56">
        <v>-0.02</v>
      </c>
      <c r="F21" s="56">
        <v>-1.0000000000000001E-5</v>
      </c>
    </row>
    <row r="22" spans="1:6" x14ac:dyDescent="0.25">
      <c r="A22" s="11" t="str">
        <f t="shared" si="0"/>
        <v>1119</v>
      </c>
      <c r="B22" s="54"/>
      <c r="C22" s="54" t="s">
        <v>708</v>
      </c>
      <c r="D22" s="54" t="s">
        <v>707</v>
      </c>
      <c r="E22" s="56">
        <v>0</v>
      </c>
      <c r="F22" s="56">
        <v>58.200699999999998</v>
      </c>
    </row>
    <row r="23" spans="1:6" x14ac:dyDescent="0.25">
      <c r="A23" s="11" t="str">
        <f t="shared" si="0"/>
        <v>1121</v>
      </c>
      <c r="B23" s="54"/>
      <c r="C23" s="54" t="s">
        <v>706</v>
      </c>
      <c r="D23" s="54" t="s">
        <v>705</v>
      </c>
      <c r="E23" s="56">
        <v>-837.82320000000004</v>
      </c>
      <c r="F23" s="56">
        <v>-772.64301999999998</v>
      </c>
    </row>
    <row r="24" spans="1:6" x14ac:dyDescent="0.25">
      <c r="A24" s="11" t="str">
        <f t="shared" si="0"/>
        <v>1121</v>
      </c>
      <c r="B24" s="54"/>
      <c r="C24" s="54" t="s">
        <v>704</v>
      </c>
      <c r="D24" s="54" t="s">
        <v>703</v>
      </c>
      <c r="E24" s="56">
        <v>1.2458800000000001</v>
      </c>
      <c r="F24" s="56">
        <v>3.4283199999999998</v>
      </c>
    </row>
    <row r="25" spans="1:6" x14ac:dyDescent="0.25">
      <c r="A25" s="11" t="str">
        <f t="shared" si="0"/>
        <v>1121</v>
      </c>
      <c r="B25" s="54"/>
      <c r="C25" s="54" t="s">
        <v>702</v>
      </c>
      <c r="D25" s="54" t="s">
        <v>701</v>
      </c>
      <c r="E25" s="56">
        <v>-12722.0762</v>
      </c>
      <c r="F25" s="56">
        <v>-11772.753559999999</v>
      </c>
    </row>
    <row r="26" spans="1:6" x14ac:dyDescent="0.25">
      <c r="A26" s="11" t="str">
        <f t="shared" si="0"/>
        <v>1121</v>
      </c>
      <c r="B26" s="54"/>
      <c r="C26" s="54" t="s">
        <v>700</v>
      </c>
      <c r="D26" s="54" t="s">
        <v>699</v>
      </c>
      <c r="E26" s="56">
        <v>-328005.84020999999</v>
      </c>
      <c r="F26" s="56">
        <v>-300490.18508999998</v>
      </c>
    </row>
    <row r="27" spans="1:6" x14ac:dyDescent="0.25">
      <c r="A27" s="11" t="str">
        <f t="shared" si="0"/>
        <v>1121</v>
      </c>
      <c r="B27" s="54"/>
      <c r="C27" s="54" t="s">
        <v>698</v>
      </c>
      <c r="D27" s="54" t="s">
        <v>697</v>
      </c>
      <c r="E27" s="56">
        <v>3130.5401499999998</v>
      </c>
      <c r="F27" s="56">
        <v>5049.9970599999997</v>
      </c>
    </row>
    <row r="28" spans="1:6" x14ac:dyDescent="0.25">
      <c r="A28" s="11" t="str">
        <f t="shared" si="0"/>
        <v>1121</v>
      </c>
      <c r="B28" s="54"/>
      <c r="C28" s="54" t="s">
        <v>696</v>
      </c>
      <c r="D28" s="54" t="s">
        <v>695</v>
      </c>
      <c r="E28" s="56">
        <v>-1428.37338</v>
      </c>
      <c r="F28" s="56">
        <v>-1211.9955500000001</v>
      </c>
    </row>
    <row r="29" spans="1:6" x14ac:dyDescent="0.25">
      <c r="A29" s="11" t="str">
        <f t="shared" si="0"/>
        <v>1121</v>
      </c>
      <c r="B29" s="54"/>
      <c r="C29" s="54" t="s">
        <v>694</v>
      </c>
      <c r="D29" s="54" t="s">
        <v>693</v>
      </c>
      <c r="E29" s="56">
        <v>-116914.34218000001</v>
      </c>
      <c r="F29" s="56">
        <v>-110972.15059</v>
      </c>
    </row>
    <row r="30" spans="1:6" x14ac:dyDescent="0.25">
      <c r="A30" s="11" t="str">
        <f t="shared" si="0"/>
        <v>1121</v>
      </c>
      <c r="B30" s="54"/>
      <c r="C30" s="54" t="s">
        <v>692</v>
      </c>
      <c r="D30" s="54" t="s">
        <v>691</v>
      </c>
      <c r="E30" s="56">
        <v>98.749650000000003</v>
      </c>
      <c r="F30" s="56">
        <v>0</v>
      </c>
    </row>
    <row r="31" spans="1:6" x14ac:dyDescent="0.25">
      <c r="A31" s="11" t="str">
        <f t="shared" si="0"/>
        <v>1131</v>
      </c>
      <c r="B31" s="54"/>
      <c r="C31" s="54" t="s">
        <v>690</v>
      </c>
      <c r="D31" s="54" t="s">
        <v>689</v>
      </c>
      <c r="E31" s="56">
        <v>-24.96245</v>
      </c>
      <c r="F31" s="56">
        <v>-9.3694900000000008</v>
      </c>
    </row>
    <row r="32" spans="1:6" x14ac:dyDescent="0.25">
      <c r="A32" s="11" t="str">
        <f t="shared" si="0"/>
        <v>1131</v>
      </c>
      <c r="B32" s="54"/>
      <c r="C32" s="54" t="s">
        <v>688</v>
      </c>
      <c r="D32" s="54" t="s">
        <v>687</v>
      </c>
      <c r="E32" s="56">
        <v>-1410.9366399999999</v>
      </c>
      <c r="F32" s="56">
        <v>-1355.90158</v>
      </c>
    </row>
    <row r="33" spans="1:6" x14ac:dyDescent="0.25">
      <c r="A33" s="11" t="str">
        <f t="shared" si="0"/>
        <v>1134</v>
      </c>
      <c r="B33" s="54"/>
      <c r="C33" s="54" t="s">
        <v>686</v>
      </c>
      <c r="D33" s="54" t="s">
        <v>685</v>
      </c>
      <c r="E33" s="56">
        <v>-17975.641800000001</v>
      </c>
      <c r="F33" s="56">
        <v>-18990.008330000001</v>
      </c>
    </row>
    <row r="34" spans="1:6" x14ac:dyDescent="0.25">
      <c r="A34" s="11" t="str">
        <f t="shared" si="0"/>
        <v>1134</v>
      </c>
      <c r="B34" s="54"/>
      <c r="C34" s="54" t="s">
        <v>684</v>
      </c>
      <c r="D34" s="54" t="s">
        <v>683</v>
      </c>
      <c r="E34" s="56">
        <v>-4750.7382699999998</v>
      </c>
      <c r="F34" s="56">
        <v>-809.87249999999995</v>
      </c>
    </row>
    <row r="35" spans="1:6" x14ac:dyDescent="0.25">
      <c r="A35" s="11" t="str">
        <f t="shared" si="0"/>
        <v>1141</v>
      </c>
      <c r="B35" s="54"/>
      <c r="C35" s="54" t="s">
        <v>682</v>
      </c>
      <c r="D35" s="54" t="s">
        <v>681</v>
      </c>
      <c r="E35" s="56">
        <v>-5293.3618100000003</v>
      </c>
      <c r="F35" s="56">
        <v>-5090.1215499999998</v>
      </c>
    </row>
    <row r="36" spans="1:6" x14ac:dyDescent="0.25">
      <c r="A36" s="11" t="str">
        <f t="shared" si="0"/>
        <v>1142</v>
      </c>
      <c r="B36" s="54"/>
      <c r="C36" s="54" t="s">
        <v>680</v>
      </c>
      <c r="D36" s="54" t="s">
        <v>679</v>
      </c>
      <c r="E36" s="56">
        <v>-17381.187809999999</v>
      </c>
      <c r="F36" s="56">
        <v>-21102.952789999999</v>
      </c>
    </row>
    <row r="37" spans="1:6" x14ac:dyDescent="0.25">
      <c r="A37" s="11" t="str">
        <f t="shared" si="0"/>
        <v>1143</v>
      </c>
      <c r="B37" s="54"/>
      <c r="C37" s="54" t="s">
        <v>678</v>
      </c>
      <c r="D37" s="54" t="s">
        <v>677</v>
      </c>
      <c r="E37" s="56">
        <v>-51608.79391</v>
      </c>
      <c r="F37" s="56">
        <v>-49519.226009999998</v>
      </c>
    </row>
    <row r="38" spans="1:6" x14ac:dyDescent="0.25">
      <c r="A38" s="11" t="str">
        <f t="shared" si="0"/>
        <v>1181</v>
      </c>
      <c r="B38" s="54"/>
      <c r="C38" s="54" t="s">
        <v>676</v>
      </c>
      <c r="D38" s="54" t="s">
        <v>675</v>
      </c>
      <c r="E38" s="56">
        <v>-39839.076520000002</v>
      </c>
      <c r="F38" s="56">
        <v>-32154.817200000001</v>
      </c>
    </row>
    <row r="39" spans="1:6" x14ac:dyDescent="0.25">
      <c r="A39" s="11" t="str">
        <f t="shared" si="0"/>
        <v>1181</v>
      </c>
      <c r="B39" s="54"/>
      <c r="C39" s="54" t="s">
        <v>674</v>
      </c>
      <c r="D39" s="54" t="s">
        <v>672</v>
      </c>
      <c r="E39" s="56">
        <v>6331.2752300000002</v>
      </c>
      <c r="F39" s="56">
        <v>0</v>
      </c>
    </row>
    <row r="40" spans="1:6" x14ac:dyDescent="0.25">
      <c r="A40" s="11" t="str">
        <f t="shared" si="0"/>
        <v>1181</v>
      </c>
      <c r="B40" s="54"/>
      <c r="C40" s="54" t="s">
        <v>673</v>
      </c>
      <c r="D40" s="54" t="s">
        <v>672</v>
      </c>
      <c r="E40" s="56">
        <v>0</v>
      </c>
      <c r="F40" s="56">
        <v>5053.4405699999998</v>
      </c>
    </row>
    <row r="41" spans="1:6" x14ac:dyDescent="0.25">
      <c r="A41" s="11" t="str">
        <f t="shared" si="0"/>
        <v>1182</v>
      </c>
      <c r="B41" s="54"/>
      <c r="C41" s="54" t="s">
        <v>671</v>
      </c>
      <c r="D41" s="54" t="s">
        <v>670</v>
      </c>
      <c r="E41" s="56">
        <v>-593.3809</v>
      </c>
      <c r="F41" s="56">
        <v>-573.39332000000002</v>
      </c>
    </row>
    <row r="42" spans="1:6" x14ac:dyDescent="0.25">
      <c r="A42" s="11" t="str">
        <f t="shared" si="0"/>
        <v>1192</v>
      </c>
      <c r="B42" s="54"/>
      <c r="C42" s="54" t="s">
        <v>669</v>
      </c>
      <c r="D42" s="54" t="s">
        <v>668</v>
      </c>
      <c r="E42" s="56">
        <v>-2.2302</v>
      </c>
      <c r="F42" s="56">
        <v>-14.5138</v>
      </c>
    </row>
    <row r="43" spans="1:6" x14ac:dyDescent="0.25">
      <c r="A43" s="11" t="str">
        <f t="shared" si="0"/>
        <v>1211</v>
      </c>
      <c r="B43" s="54"/>
      <c r="C43" s="54" t="s">
        <v>667</v>
      </c>
      <c r="D43" s="54" t="s">
        <v>666</v>
      </c>
      <c r="E43" s="56">
        <v>-4287679.8515799996</v>
      </c>
      <c r="F43" s="56">
        <v>-4047792.4726900002</v>
      </c>
    </row>
    <row r="44" spans="1:6" x14ac:dyDescent="0.25">
      <c r="A44" s="11" t="str">
        <f t="shared" si="0"/>
        <v>1229</v>
      </c>
      <c r="B44" s="54"/>
      <c r="C44" s="54" t="s">
        <v>665</v>
      </c>
      <c r="D44" s="54" t="s">
        <v>664</v>
      </c>
      <c r="E44" s="56">
        <v>0</v>
      </c>
      <c r="F44" s="56">
        <v>0</v>
      </c>
    </row>
    <row r="45" spans="1:6" x14ac:dyDescent="0.25">
      <c r="A45" s="11" t="str">
        <f t="shared" si="0"/>
        <v>1241</v>
      </c>
      <c r="B45" s="54"/>
      <c r="C45" s="54" t="s">
        <v>663</v>
      </c>
      <c r="D45" s="54" t="s">
        <v>662</v>
      </c>
      <c r="E45" s="56">
        <v>-521263.07808000001</v>
      </c>
      <c r="F45" s="56">
        <v>-484483.64516000001</v>
      </c>
    </row>
    <row r="46" spans="1:6" x14ac:dyDescent="0.25">
      <c r="A46" s="11" t="str">
        <f t="shared" si="0"/>
        <v>1242</v>
      </c>
      <c r="B46" s="54"/>
      <c r="C46" s="54" t="s">
        <v>661</v>
      </c>
      <c r="D46" s="54" t="s">
        <v>660</v>
      </c>
      <c r="E46" s="56">
        <v>-659949.26734999998</v>
      </c>
      <c r="F46" s="56">
        <v>-393051.44069000002</v>
      </c>
    </row>
    <row r="47" spans="1:6" x14ac:dyDescent="0.25">
      <c r="A47" s="11" t="str">
        <f t="shared" si="0"/>
        <v>1251</v>
      </c>
      <c r="B47" s="54"/>
      <c r="C47" s="54" t="s">
        <v>659</v>
      </c>
      <c r="D47" s="54" t="s">
        <v>658</v>
      </c>
      <c r="E47" s="56">
        <v>-24060</v>
      </c>
      <c r="F47" s="56">
        <v>-11890</v>
      </c>
    </row>
    <row r="48" spans="1:6" x14ac:dyDescent="0.25">
      <c r="A48" s="11" t="str">
        <f t="shared" si="0"/>
        <v>1252</v>
      </c>
      <c r="B48" s="54"/>
      <c r="C48" s="54" t="s">
        <v>657</v>
      </c>
      <c r="D48" s="54" t="s">
        <v>656</v>
      </c>
      <c r="E48" s="56">
        <v>-257721.97201999999</v>
      </c>
      <c r="F48" s="56">
        <v>-342325.31526</v>
      </c>
    </row>
    <row r="49" spans="1:6" x14ac:dyDescent="0.25">
      <c r="A49" s="11" t="str">
        <f t="shared" si="0"/>
        <v>1311</v>
      </c>
      <c r="B49" s="54"/>
      <c r="C49" s="54" t="s">
        <v>655</v>
      </c>
      <c r="D49" s="54" t="s">
        <v>654</v>
      </c>
      <c r="E49" s="56">
        <v>-362</v>
      </c>
      <c r="F49" s="56">
        <v>0</v>
      </c>
    </row>
    <row r="50" spans="1:6" x14ac:dyDescent="0.25">
      <c r="A50" s="11" t="str">
        <f t="shared" si="0"/>
        <v>1321</v>
      </c>
      <c r="B50" s="54"/>
      <c r="C50" s="54" t="s">
        <v>653</v>
      </c>
      <c r="D50" s="54" t="s">
        <v>652</v>
      </c>
      <c r="E50" s="56">
        <v>-192108</v>
      </c>
      <c r="F50" s="56">
        <v>-205032</v>
      </c>
    </row>
    <row r="51" spans="1:6" x14ac:dyDescent="0.25">
      <c r="A51" s="11" t="str">
        <f t="shared" si="0"/>
        <v>1341</v>
      </c>
      <c r="B51" s="54"/>
      <c r="C51" s="54" t="s">
        <v>651</v>
      </c>
      <c r="D51" s="54" t="s">
        <v>650</v>
      </c>
      <c r="E51" s="56">
        <v>-1485.6120000000001</v>
      </c>
      <c r="F51" s="56">
        <v>-544.45399999999995</v>
      </c>
    </row>
    <row r="52" spans="1:6" x14ac:dyDescent="0.25">
      <c r="A52" s="11" t="str">
        <f t="shared" si="0"/>
        <v>1361</v>
      </c>
      <c r="B52" s="54"/>
      <c r="C52" s="54" t="s">
        <v>649</v>
      </c>
      <c r="D52" s="54" t="s">
        <v>648</v>
      </c>
      <c r="E52" s="56">
        <v>-28738.51528</v>
      </c>
      <c r="F52" s="56">
        <v>-2307.9271199999998</v>
      </c>
    </row>
    <row r="53" spans="1:6" x14ac:dyDescent="0.25">
      <c r="A53" s="11" t="str">
        <f t="shared" si="0"/>
        <v>1491</v>
      </c>
      <c r="B53" s="54"/>
      <c r="C53" s="54" t="s">
        <v>647</v>
      </c>
      <c r="D53" s="54" t="s">
        <v>646</v>
      </c>
      <c r="E53" s="56">
        <v>-203.20173</v>
      </c>
      <c r="F53" s="56">
        <v>-188.03389999999999</v>
      </c>
    </row>
    <row r="54" spans="1:6" x14ac:dyDescent="0.25">
      <c r="A54" s="11" t="str">
        <f t="shared" si="0"/>
        <v>1511</v>
      </c>
      <c r="B54" s="54"/>
      <c r="C54" s="54" t="s">
        <v>645</v>
      </c>
      <c r="D54" s="54" t="s">
        <v>644</v>
      </c>
      <c r="E54" s="56">
        <v>-270720.22928999999</v>
      </c>
      <c r="F54" s="56">
        <v>-262606.25065</v>
      </c>
    </row>
    <row r="55" spans="1:6" x14ac:dyDescent="0.25">
      <c r="A55" s="11" t="str">
        <f t="shared" si="0"/>
        <v>1511</v>
      </c>
      <c r="B55" s="54"/>
      <c r="C55" s="54" t="s">
        <v>643</v>
      </c>
      <c r="D55" s="54" t="s">
        <v>642</v>
      </c>
      <c r="E55" s="56">
        <v>32382.952939999999</v>
      </c>
      <c r="F55" s="56">
        <v>7679.77826</v>
      </c>
    </row>
    <row r="56" spans="1:6" x14ac:dyDescent="0.25">
      <c r="A56" s="11" t="str">
        <f t="shared" si="0"/>
        <v>1511</v>
      </c>
      <c r="B56" s="54"/>
      <c r="C56" s="54" t="s">
        <v>641</v>
      </c>
      <c r="D56" s="54" t="s">
        <v>640</v>
      </c>
      <c r="E56" s="56">
        <v>-54678.629220000003</v>
      </c>
      <c r="F56" s="56">
        <v>-24751.27173</v>
      </c>
    </row>
    <row r="57" spans="1:6" x14ac:dyDescent="0.25">
      <c r="A57" s="11" t="str">
        <f t="shared" si="0"/>
        <v>1511</v>
      </c>
      <c r="B57" s="54"/>
      <c r="C57" s="54" t="s">
        <v>639</v>
      </c>
      <c r="D57" s="54" t="s">
        <v>638</v>
      </c>
      <c r="E57" s="56">
        <v>0</v>
      </c>
      <c r="F57" s="56">
        <v>11460.174800000001</v>
      </c>
    </row>
    <row r="58" spans="1:6" x14ac:dyDescent="0.25">
      <c r="A58" s="11" t="str">
        <f t="shared" si="0"/>
        <v>1511</v>
      </c>
      <c r="B58" s="54"/>
      <c r="C58" s="54" t="s">
        <v>637</v>
      </c>
      <c r="D58" s="54" t="s">
        <v>636</v>
      </c>
      <c r="E58" s="56">
        <v>-8546.4127399999998</v>
      </c>
      <c r="F58" s="56">
        <v>-5710.0365499999998</v>
      </c>
    </row>
    <row r="59" spans="1:6" x14ac:dyDescent="0.25">
      <c r="A59" s="11" t="str">
        <f t="shared" si="0"/>
        <v>1511</v>
      </c>
      <c r="B59" s="54"/>
      <c r="C59" s="54" t="s">
        <v>635</v>
      </c>
      <c r="D59" s="54" t="s">
        <v>634</v>
      </c>
      <c r="E59" s="56">
        <v>0</v>
      </c>
      <c r="F59" s="56">
        <v>25.221</v>
      </c>
    </row>
    <row r="60" spans="1:6" x14ac:dyDescent="0.25">
      <c r="A60" s="11" t="str">
        <f t="shared" si="0"/>
        <v>1511</v>
      </c>
      <c r="B60" s="54"/>
      <c r="C60" s="54" t="s">
        <v>633</v>
      </c>
      <c r="D60" s="54" t="s">
        <v>632</v>
      </c>
      <c r="E60" s="56">
        <v>-13148.481449999999</v>
      </c>
      <c r="F60" s="56">
        <v>-873.79034000000001</v>
      </c>
    </row>
    <row r="61" spans="1:6" x14ac:dyDescent="0.25">
      <c r="A61" s="11" t="str">
        <f t="shared" si="0"/>
        <v>1641</v>
      </c>
      <c r="B61" s="54"/>
      <c r="C61" s="54" t="s">
        <v>631</v>
      </c>
      <c r="D61" s="54" t="s">
        <v>630</v>
      </c>
      <c r="E61" s="56">
        <v>-5719.16356</v>
      </c>
      <c r="F61" s="56">
        <v>-7201.7843300000004</v>
      </c>
    </row>
    <row r="62" spans="1:6" x14ac:dyDescent="0.25">
      <c r="A62" s="11" t="str">
        <f t="shared" si="0"/>
        <v>1642</v>
      </c>
      <c r="B62" s="54"/>
      <c r="C62" s="54" t="s">
        <v>629</v>
      </c>
      <c r="D62" s="54" t="s">
        <v>337</v>
      </c>
      <c r="E62" s="56">
        <v>-787</v>
      </c>
      <c r="F62" s="56">
        <v>-786</v>
      </c>
    </row>
    <row r="63" spans="1:6" x14ac:dyDescent="0.25">
      <c r="A63" s="11" t="str">
        <f t="shared" si="0"/>
        <v>1643</v>
      </c>
      <c r="B63" s="54"/>
      <c r="C63" s="54" t="s">
        <v>628</v>
      </c>
      <c r="D63" s="54" t="s">
        <v>335</v>
      </c>
      <c r="E63" s="56">
        <v>-13.97344</v>
      </c>
      <c r="F63" s="56">
        <v>-20.161909999999999</v>
      </c>
    </row>
    <row r="64" spans="1:6" x14ac:dyDescent="0.25">
      <c r="A64" s="11" t="str">
        <f t="shared" si="0"/>
        <v>1662</v>
      </c>
      <c r="B64" s="54"/>
      <c r="C64" s="54" t="s">
        <v>627</v>
      </c>
      <c r="D64" s="54" t="s">
        <v>626</v>
      </c>
      <c r="E64" s="56">
        <v>0</v>
      </c>
      <c r="F64" s="56">
        <v>0</v>
      </c>
    </row>
    <row r="65" spans="1:6" x14ac:dyDescent="0.25">
      <c r="A65" s="11" t="str">
        <f t="shared" si="0"/>
        <v>1663</v>
      </c>
      <c r="B65" s="54"/>
      <c r="C65" s="54" t="s">
        <v>625</v>
      </c>
      <c r="D65" s="54" t="s">
        <v>624</v>
      </c>
      <c r="E65" s="56">
        <v>-0.55659999999999998</v>
      </c>
      <c r="F65" s="56">
        <v>0</v>
      </c>
    </row>
    <row r="66" spans="1:6" x14ac:dyDescent="0.25">
      <c r="A66" s="11" t="str">
        <f t="shared" si="0"/>
        <v>1665</v>
      </c>
      <c r="B66" s="54"/>
      <c r="C66" s="54" t="s">
        <v>623</v>
      </c>
      <c r="D66" s="54" t="s">
        <v>622</v>
      </c>
      <c r="E66" s="56">
        <v>-1.58</v>
      </c>
      <c r="F66" s="56">
        <v>-1.17</v>
      </c>
    </row>
    <row r="67" spans="1:6" x14ac:dyDescent="0.25">
      <c r="A67" s="11" t="str">
        <f t="shared" si="0"/>
        <v>1665</v>
      </c>
      <c r="B67" s="54"/>
      <c r="C67" s="54" t="s">
        <v>621</v>
      </c>
      <c r="D67" s="54" t="s">
        <v>620</v>
      </c>
      <c r="E67" s="56">
        <v>0</v>
      </c>
      <c r="F67" s="56">
        <v>-41.693600000000004</v>
      </c>
    </row>
    <row r="68" spans="1:6" x14ac:dyDescent="0.25">
      <c r="A68" s="11" t="str">
        <f t="shared" si="0"/>
        <v>1669</v>
      </c>
      <c r="B68" s="54"/>
      <c r="C68" s="54" t="s">
        <v>619</v>
      </c>
      <c r="D68" s="54" t="s">
        <v>618</v>
      </c>
      <c r="E68" s="56">
        <v>-19697.009709999998</v>
      </c>
      <c r="F68" s="56">
        <v>-28.257020000000001</v>
      </c>
    </row>
    <row r="69" spans="1:6" x14ac:dyDescent="0.25">
      <c r="A69" s="11" t="str">
        <f t="shared" si="0"/>
        <v>1911</v>
      </c>
      <c r="B69" s="54"/>
      <c r="C69" s="54" t="s">
        <v>617</v>
      </c>
      <c r="D69" s="54" t="s">
        <v>616</v>
      </c>
      <c r="E69" s="56">
        <v>27564.228650000001</v>
      </c>
      <c r="F69" s="56">
        <v>5947.7969000000003</v>
      </c>
    </row>
    <row r="70" spans="1:6" x14ac:dyDescent="0.25">
      <c r="A70" s="11" t="str">
        <f t="shared" si="0"/>
        <v>Reve</v>
      </c>
      <c r="B70" s="54"/>
      <c r="C70" s="54" t="s">
        <v>615</v>
      </c>
      <c r="D70" s="54"/>
      <c r="E70" s="56">
        <v>-7177362.9118400002</v>
      </c>
      <c r="F70" s="56">
        <v>-6582723.9539700001</v>
      </c>
    </row>
    <row r="71" spans="1:6" x14ac:dyDescent="0.25">
      <c r="A71" s="11" t="str">
        <f t="shared" si="0"/>
        <v>Expe</v>
      </c>
      <c r="B71" s="54"/>
      <c r="C71" s="54" t="s">
        <v>614</v>
      </c>
    </row>
    <row r="72" spans="1:6" x14ac:dyDescent="0.25">
      <c r="A72" s="11" t="str">
        <f t="shared" si="0"/>
        <v>2111</v>
      </c>
      <c r="B72" s="54"/>
      <c r="C72" s="54" t="s">
        <v>613</v>
      </c>
      <c r="D72" s="54" t="s">
        <v>612</v>
      </c>
      <c r="E72" s="57">
        <v>10977.96472</v>
      </c>
      <c r="F72" s="57">
        <v>10937.375669999999</v>
      </c>
    </row>
    <row r="73" spans="1:6" x14ac:dyDescent="0.25">
      <c r="A73" s="11" t="str">
        <f t="shared" si="0"/>
        <v>2112</v>
      </c>
      <c r="B73" s="54"/>
      <c r="C73" s="54" t="s">
        <v>611</v>
      </c>
      <c r="D73" s="54" t="s">
        <v>610</v>
      </c>
      <c r="E73" s="57">
        <v>1173.4926</v>
      </c>
      <c r="F73" s="57">
        <v>1505.48857</v>
      </c>
    </row>
    <row r="74" spans="1:6" x14ac:dyDescent="0.25">
      <c r="A74" s="11" t="str">
        <f t="shared" si="0"/>
        <v>2114</v>
      </c>
      <c r="B74" s="54"/>
      <c r="C74" s="54" t="s">
        <v>609</v>
      </c>
      <c r="D74" s="54" t="s">
        <v>608</v>
      </c>
      <c r="E74" s="57">
        <v>123.31010000000001</v>
      </c>
      <c r="F74" s="57">
        <v>111.6906</v>
      </c>
    </row>
    <row r="75" spans="1:6" x14ac:dyDescent="0.25">
      <c r="A75" s="11" t="str">
        <f t="shared" si="0"/>
        <v>2115</v>
      </c>
      <c r="B75" s="54"/>
      <c r="C75" s="54" t="s">
        <v>607</v>
      </c>
      <c r="D75" s="54" t="s">
        <v>606</v>
      </c>
      <c r="E75" s="57">
        <v>2.1476600000000001</v>
      </c>
      <c r="F75" s="57">
        <v>0</v>
      </c>
    </row>
    <row r="76" spans="1:6" x14ac:dyDescent="0.25">
      <c r="A76" s="11" t="str">
        <f t="shared" ref="A76:A139" si="1">LEFT(C76,4)</f>
        <v>2121</v>
      </c>
      <c r="B76" s="54"/>
      <c r="C76" s="54" t="s">
        <v>605</v>
      </c>
      <c r="D76" s="54" t="s">
        <v>604</v>
      </c>
      <c r="E76" s="57">
        <v>238.29346000000001</v>
      </c>
      <c r="F76" s="57">
        <v>292.71237000000002</v>
      </c>
    </row>
    <row r="77" spans="1:6" x14ac:dyDescent="0.25">
      <c r="A77" s="11" t="str">
        <f t="shared" si="1"/>
        <v>2123</v>
      </c>
      <c r="B77" s="54"/>
      <c r="C77" s="54" t="s">
        <v>603</v>
      </c>
      <c r="D77" s="54" t="s">
        <v>602</v>
      </c>
      <c r="E77" s="57">
        <v>6.5563700000000003</v>
      </c>
      <c r="F77" s="57">
        <v>9.5085899999999999</v>
      </c>
    </row>
    <row r="78" spans="1:6" x14ac:dyDescent="0.25">
      <c r="A78" s="11" t="str">
        <f t="shared" si="1"/>
        <v>2126</v>
      </c>
      <c r="B78" s="54"/>
      <c r="C78" s="54" t="s">
        <v>601</v>
      </c>
      <c r="D78" s="54" t="s">
        <v>600</v>
      </c>
      <c r="E78" s="57">
        <v>274.05952000000002</v>
      </c>
      <c r="F78" s="57">
        <v>269.34735000000001</v>
      </c>
    </row>
    <row r="79" spans="1:6" x14ac:dyDescent="0.25">
      <c r="A79" s="11" t="str">
        <f t="shared" si="1"/>
        <v>2129</v>
      </c>
      <c r="B79" s="54"/>
      <c r="C79" s="54" t="s">
        <v>599</v>
      </c>
      <c r="D79" s="54" t="s">
        <v>598</v>
      </c>
      <c r="E79" s="57">
        <v>-4.9540499999999996</v>
      </c>
      <c r="F79" s="57">
        <v>-8.2733799999999995</v>
      </c>
    </row>
    <row r="80" spans="1:6" x14ac:dyDescent="0.25">
      <c r="A80" s="11" t="str">
        <f t="shared" si="1"/>
        <v>2131</v>
      </c>
      <c r="B80" s="54"/>
      <c r="C80" s="54" t="s">
        <v>597</v>
      </c>
      <c r="D80" s="54" t="s">
        <v>596</v>
      </c>
      <c r="E80" s="57">
        <v>97.915880000000001</v>
      </c>
      <c r="F80" s="57">
        <v>97.801460000000006</v>
      </c>
    </row>
    <row r="81" spans="1:6" x14ac:dyDescent="0.25">
      <c r="A81" s="11" t="str">
        <f t="shared" si="1"/>
        <v>2144</v>
      </c>
      <c r="B81" s="54"/>
      <c r="C81" s="54" t="s">
        <v>595</v>
      </c>
      <c r="D81" s="54" t="s">
        <v>594</v>
      </c>
      <c r="E81" s="57">
        <v>5.6139900000000003</v>
      </c>
      <c r="F81" s="57">
        <v>-7.3995800000000003</v>
      </c>
    </row>
    <row r="82" spans="1:6" x14ac:dyDescent="0.25">
      <c r="A82" s="11" t="str">
        <f t="shared" si="1"/>
        <v>2151</v>
      </c>
      <c r="B82" s="54"/>
      <c r="C82" s="54" t="s">
        <v>593</v>
      </c>
      <c r="D82" s="54" t="s">
        <v>592</v>
      </c>
      <c r="E82" s="57">
        <v>178.68773999999999</v>
      </c>
      <c r="F82" s="57">
        <v>193.57606000000001</v>
      </c>
    </row>
    <row r="83" spans="1:6" x14ac:dyDescent="0.25">
      <c r="A83" s="11" t="str">
        <f t="shared" si="1"/>
        <v>2152</v>
      </c>
      <c r="B83" s="54"/>
      <c r="C83" s="54" t="s">
        <v>591</v>
      </c>
      <c r="D83" s="54" t="s">
        <v>590</v>
      </c>
      <c r="E83" s="57">
        <v>146.04624999999999</v>
      </c>
      <c r="F83" s="57">
        <v>131.14291</v>
      </c>
    </row>
    <row r="84" spans="1:6" x14ac:dyDescent="0.25">
      <c r="A84" s="11" t="str">
        <f t="shared" si="1"/>
        <v>2152</v>
      </c>
      <c r="B84" s="54"/>
      <c r="C84" s="54" t="s">
        <v>589</v>
      </c>
      <c r="D84" s="54" t="s">
        <v>588</v>
      </c>
      <c r="E84" s="57">
        <v>3.1109</v>
      </c>
      <c r="F84" s="57">
        <v>1.0422</v>
      </c>
    </row>
    <row r="85" spans="1:6" x14ac:dyDescent="0.25">
      <c r="A85" s="11" t="str">
        <f t="shared" si="1"/>
        <v>2158</v>
      </c>
      <c r="B85" s="54"/>
      <c r="C85" s="54" t="s">
        <v>587</v>
      </c>
      <c r="D85" s="54" t="s">
        <v>586</v>
      </c>
      <c r="E85" s="57">
        <v>-5.16282</v>
      </c>
      <c r="F85" s="57">
        <v>-1.6043799999999999</v>
      </c>
    </row>
    <row r="86" spans="1:6" x14ac:dyDescent="0.25">
      <c r="A86" s="11" t="str">
        <f t="shared" si="1"/>
        <v>2311</v>
      </c>
      <c r="B86" s="54"/>
      <c r="C86" s="54" t="s">
        <v>585</v>
      </c>
      <c r="D86" s="54" t="s">
        <v>151</v>
      </c>
      <c r="E86" s="57">
        <v>823.77742000000001</v>
      </c>
      <c r="F86" s="57">
        <v>827.15164000000004</v>
      </c>
    </row>
    <row r="87" spans="1:6" x14ac:dyDescent="0.25">
      <c r="A87" s="11" t="str">
        <f t="shared" si="1"/>
        <v>2311</v>
      </c>
      <c r="B87" s="54"/>
      <c r="C87" s="54" t="s">
        <v>584</v>
      </c>
      <c r="D87" s="54" t="s">
        <v>149</v>
      </c>
      <c r="E87" s="57">
        <v>-9.7531400000000001</v>
      </c>
      <c r="F87" s="57">
        <v>1.8863099999999999</v>
      </c>
    </row>
    <row r="88" spans="1:6" x14ac:dyDescent="0.25">
      <c r="A88" s="11" t="str">
        <f t="shared" si="1"/>
        <v>2411</v>
      </c>
      <c r="B88" s="54"/>
      <c r="C88" s="54" t="s">
        <v>583</v>
      </c>
      <c r="D88" s="54" t="s">
        <v>582</v>
      </c>
      <c r="E88" s="57">
        <v>165.29569000000001</v>
      </c>
      <c r="F88" s="57">
        <v>107.83475</v>
      </c>
    </row>
    <row r="89" spans="1:6" x14ac:dyDescent="0.25">
      <c r="A89" s="11" t="str">
        <f t="shared" si="1"/>
        <v>2511</v>
      </c>
      <c r="B89" s="54"/>
      <c r="C89" s="54" t="s">
        <v>581</v>
      </c>
      <c r="D89" s="54" t="s">
        <v>580</v>
      </c>
      <c r="E89" s="57">
        <v>33.987400000000001</v>
      </c>
      <c r="F89" s="57">
        <v>59.712139999999998</v>
      </c>
    </row>
    <row r="90" spans="1:6" x14ac:dyDescent="0.25">
      <c r="A90" s="11" t="str">
        <f t="shared" si="1"/>
        <v>2512</v>
      </c>
      <c r="B90" s="54"/>
      <c r="C90" s="54" t="s">
        <v>579</v>
      </c>
      <c r="D90" s="54" t="s">
        <v>578</v>
      </c>
      <c r="E90" s="57">
        <v>1144.44776</v>
      </c>
      <c r="F90" s="57">
        <v>1077.1142299999999</v>
      </c>
    </row>
    <row r="91" spans="1:6" x14ac:dyDescent="0.25">
      <c r="A91" s="11" t="str">
        <f t="shared" si="1"/>
        <v>2521</v>
      </c>
      <c r="B91" s="54"/>
      <c r="C91" s="54" t="s">
        <v>577</v>
      </c>
      <c r="D91" s="54" t="s">
        <v>576</v>
      </c>
      <c r="E91" s="57">
        <v>97.411010000000005</v>
      </c>
      <c r="F91" s="57">
        <v>148.28146000000001</v>
      </c>
    </row>
    <row r="92" spans="1:6" x14ac:dyDescent="0.25">
      <c r="A92" s="11" t="str">
        <f t="shared" si="1"/>
        <v>2522</v>
      </c>
      <c r="B92" s="54"/>
      <c r="C92" s="54" t="s">
        <v>575</v>
      </c>
      <c r="D92" s="54" t="s">
        <v>574</v>
      </c>
      <c r="E92" s="57">
        <v>320.44839999999999</v>
      </c>
      <c r="F92" s="57">
        <v>254.85604000000001</v>
      </c>
    </row>
    <row r="93" spans="1:6" x14ac:dyDescent="0.25">
      <c r="A93" s="11" t="str">
        <f t="shared" si="1"/>
        <v>3211</v>
      </c>
      <c r="B93" s="54"/>
      <c r="C93" s="54" t="s">
        <v>573</v>
      </c>
      <c r="D93" s="54" t="s">
        <v>572</v>
      </c>
      <c r="E93" s="57">
        <v>0</v>
      </c>
      <c r="F93" s="57">
        <v>1.1295500000000001</v>
      </c>
    </row>
    <row r="94" spans="1:6" x14ac:dyDescent="0.25">
      <c r="A94" s="11" t="str">
        <f t="shared" si="1"/>
        <v>3211</v>
      </c>
      <c r="B94" s="54"/>
      <c r="C94" s="54" t="s">
        <v>571</v>
      </c>
      <c r="D94" s="54" t="s">
        <v>570</v>
      </c>
      <c r="E94" s="57">
        <v>0</v>
      </c>
      <c r="F94" s="57">
        <v>0.27272999999999997</v>
      </c>
    </row>
    <row r="95" spans="1:6" x14ac:dyDescent="0.25">
      <c r="A95" s="11" t="str">
        <f t="shared" si="1"/>
        <v>3221</v>
      </c>
      <c r="B95" s="54"/>
      <c r="C95" s="54" t="s">
        <v>569</v>
      </c>
      <c r="D95" s="54" t="s">
        <v>568</v>
      </c>
      <c r="E95" s="57">
        <v>6.68499</v>
      </c>
      <c r="F95" s="57">
        <v>18.484999999999999</v>
      </c>
    </row>
    <row r="96" spans="1:6" x14ac:dyDescent="0.25">
      <c r="A96" s="11" t="str">
        <f t="shared" si="1"/>
        <v>3231</v>
      </c>
      <c r="B96" s="54"/>
      <c r="C96" s="54" t="s">
        <v>567</v>
      </c>
      <c r="D96" s="54" t="s">
        <v>566</v>
      </c>
      <c r="E96" s="57">
        <v>50.760640000000002</v>
      </c>
      <c r="F96" s="57">
        <v>33.289409999999997</v>
      </c>
    </row>
    <row r="97" spans="1:6" x14ac:dyDescent="0.25">
      <c r="A97" s="11" t="str">
        <f t="shared" si="1"/>
        <v>3311</v>
      </c>
      <c r="B97" s="54"/>
      <c r="C97" s="54" t="s">
        <v>565</v>
      </c>
      <c r="D97" s="54" t="s">
        <v>564</v>
      </c>
      <c r="E97" s="57">
        <v>1.7097500000000001</v>
      </c>
      <c r="F97" s="57">
        <v>6.0648299999999997</v>
      </c>
    </row>
    <row r="98" spans="1:6" x14ac:dyDescent="0.25">
      <c r="A98" s="11" t="str">
        <f t="shared" si="1"/>
        <v>3312</v>
      </c>
      <c r="B98" s="54"/>
      <c r="C98" s="54" t="s">
        <v>563</v>
      </c>
      <c r="D98" s="54" t="s">
        <v>562</v>
      </c>
      <c r="E98" s="57">
        <v>6.27623</v>
      </c>
      <c r="F98" s="57">
        <v>14.430210000000001</v>
      </c>
    </row>
    <row r="99" spans="1:6" x14ac:dyDescent="0.25">
      <c r="A99" s="11" t="str">
        <f t="shared" si="1"/>
        <v>3321</v>
      </c>
      <c r="B99" s="54"/>
      <c r="C99" s="54" t="s">
        <v>561</v>
      </c>
      <c r="D99" s="54" t="s">
        <v>399</v>
      </c>
      <c r="E99" s="57">
        <v>59.674259999999997</v>
      </c>
      <c r="F99" s="57">
        <v>4.1556800000000003</v>
      </c>
    </row>
    <row r="100" spans="1:6" x14ac:dyDescent="0.25">
      <c r="A100" s="11" t="str">
        <f t="shared" si="1"/>
        <v>3331</v>
      </c>
      <c r="B100" s="54"/>
      <c r="C100" s="54" t="s">
        <v>560</v>
      </c>
      <c r="D100" s="54" t="s">
        <v>559</v>
      </c>
      <c r="E100" s="57">
        <v>562.12365999999997</v>
      </c>
      <c r="F100" s="57">
        <v>635.19915000000003</v>
      </c>
    </row>
    <row r="101" spans="1:6" x14ac:dyDescent="0.25">
      <c r="A101" s="11" t="str">
        <f t="shared" si="1"/>
        <v>3361</v>
      </c>
      <c r="B101" s="54"/>
      <c r="C101" s="54" t="s">
        <v>558</v>
      </c>
      <c r="D101" s="54" t="s">
        <v>557</v>
      </c>
      <c r="E101" s="57">
        <v>0</v>
      </c>
      <c r="F101" s="57">
        <v>1.091E-2</v>
      </c>
    </row>
    <row r="102" spans="1:6" x14ac:dyDescent="0.25">
      <c r="A102" s="11" t="str">
        <f t="shared" si="1"/>
        <v>3361</v>
      </c>
      <c r="B102" s="54"/>
      <c r="C102" s="54" t="s">
        <v>556</v>
      </c>
      <c r="D102" s="54" t="s">
        <v>555</v>
      </c>
      <c r="E102" s="57">
        <v>0.29220000000000002</v>
      </c>
      <c r="F102" s="57">
        <v>0.26279999999999998</v>
      </c>
    </row>
    <row r="103" spans="1:6" x14ac:dyDescent="0.25">
      <c r="A103" s="11" t="str">
        <f t="shared" si="1"/>
        <v>3361</v>
      </c>
      <c r="B103" s="54"/>
      <c r="C103" s="54" t="s">
        <v>554</v>
      </c>
      <c r="D103" s="54" t="s">
        <v>553</v>
      </c>
      <c r="E103" s="57">
        <v>1.41858</v>
      </c>
      <c r="F103" s="57">
        <v>2.76017</v>
      </c>
    </row>
    <row r="104" spans="1:6" x14ac:dyDescent="0.25">
      <c r="A104" s="11" t="str">
        <f t="shared" si="1"/>
        <v>3363</v>
      </c>
      <c r="B104" s="54"/>
      <c r="C104" s="54" t="s">
        <v>552</v>
      </c>
      <c r="D104" s="54" t="s">
        <v>551</v>
      </c>
      <c r="E104" s="57">
        <v>0.17449999999999999</v>
      </c>
      <c r="F104" s="57">
        <v>0.14118</v>
      </c>
    </row>
    <row r="105" spans="1:6" x14ac:dyDescent="0.25">
      <c r="A105" s="11" t="str">
        <f t="shared" si="1"/>
        <v>3364</v>
      </c>
      <c r="B105" s="54"/>
      <c r="C105" s="54" t="s">
        <v>550</v>
      </c>
      <c r="D105" s="54" t="s">
        <v>549</v>
      </c>
      <c r="E105" s="57">
        <v>6.9099999999999995E-2</v>
      </c>
      <c r="F105" s="57">
        <v>4.6890000000000001E-2</v>
      </c>
    </row>
    <row r="106" spans="1:6" x14ac:dyDescent="0.25">
      <c r="A106" s="11" t="str">
        <f t="shared" si="1"/>
        <v>3369</v>
      </c>
      <c r="B106" s="54"/>
      <c r="C106" s="54" t="s">
        <v>548</v>
      </c>
      <c r="D106" s="54" t="s">
        <v>547</v>
      </c>
      <c r="E106" s="57">
        <v>11.71036</v>
      </c>
      <c r="F106" s="57">
        <v>10.550520000000001</v>
      </c>
    </row>
    <row r="107" spans="1:6" x14ac:dyDescent="0.25">
      <c r="A107" s="11" t="str">
        <f t="shared" si="1"/>
        <v>3391</v>
      </c>
      <c r="B107" s="54"/>
      <c r="C107" s="54" t="s">
        <v>546</v>
      </c>
      <c r="D107" s="54" t="s">
        <v>545</v>
      </c>
      <c r="E107" s="57">
        <v>10.07184</v>
      </c>
      <c r="F107" s="57">
        <v>8.8315800000000007</v>
      </c>
    </row>
    <row r="108" spans="1:6" x14ac:dyDescent="0.25">
      <c r="A108" s="11" t="str">
        <f t="shared" si="1"/>
        <v>3394</v>
      </c>
      <c r="B108" s="54"/>
      <c r="C108" s="54" t="s">
        <v>544</v>
      </c>
      <c r="D108" s="54" t="s">
        <v>543</v>
      </c>
      <c r="E108" s="57">
        <v>65.378799999999998</v>
      </c>
      <c r="F108" s="57">
        <v>67.186310000000006</v>
      </c>
    </row>
    <row r="109" spans="1:6" x14ac:dyDescent="0.25">
      <c r="A109" s="11" t="str">
        <f t="shared" si="1"/>
        <v>3394</v>
      </c>
      <c r="B109" s="54"/>
      <c r="C109" s="54" t="s">
        <v>542</v>
      </c>
      <c r="D109" s="54" t="s">
        <v>541</v>
      </c>
      <c r="E109" s="57">
        <v>20.628889999999998</v>
      </c>
      <c r="F109" s="57">
        <v>19.718450000000001</v>
      </c>
    </row>
    <row r="110" spans="1:6" x14ac:dyDescent="0.25">
      <c r="A110" s="11" t="str">
        <f t="shared" si="1"/>
        <v>3399</v>
      </c>
      <c r="B110" s="54"/>
      <c r="C110" s="54" t="s">
        <v>540</v>
      </c>
      <c r="D110" s="54" t="s">
        <v>539</v>
      </c>
      <c r="E110" s="57">
        <v>0</v>
      </c>
      <c r="F110" s="57">
        <v>8.91</v>
      </c>
    </row>
    <row r="111" spans="1:6" x14ac:dyDescent="0.25">
      <c r="A111" s="11" t="str">
        <f t="shared" si="1"/>
        <v>3411</v>
      </c>
      <c r="B111" s="54"/>
      <c r="C111" s="54" t="s">
        <v>538</v>
      </c>
      <c r="D111" s="54" t="s">
        <v>537</v>
      </c>
      <c r="E111" s="57">
        <v>99.983680000000007</v>
      </c>
      <c r="F111" s="57">
        <v>180.80357000000001</v>
      </c>
    </row>
    <row r="112" spans="1:6" x14ac:dyDescent="0.25">
      <c r="A112" s="11" t="str">
        <f t="shared" si="1"/>
        <v>3419</v>
      </c>
      <c r="B112" s="54"/>
      <c r="C112" s="54" t="s">
        <v>536</v>
      </c>
      <c r="D112" s="54" t="s">
        <v>535</v>
      </c>
      <c r="E112" s="57">
        <v>662.23379</v>
      </c>
      <c r="F112" s="57">
        <v>679.37842000000001</v>
      </c>
    </row>
    <row r="113" spans="1:6" x14ac:dyDescent="0.25">
      <c r="A113" s="11" t="str">
        <f t="shared" si="1"/>
        <v>3421</v>
      </c>
      <c r="B113" s="54"/>
      <c r="C113" s="54" t="s">
        <v>534</v>
      </c>
      <c r="D113" s="54" t="s">
        <v>533</v>
      </c>
      <c r="E113" s="57">
        <v>7.4223499999999998</v>
      </c>
      <c r="F113" s="57">
        <v>7.9638</v>
      </c>
    </row>
    <row r="114" spans="1:6" x14ac:dyDescent="0.25">
      <c r="A114" s="11" t="str">
        <f t="shared" si="1"/>
        <v>3421</v>
      </c>
      <c r="B114" s="54"/>
      <c r="C114" s="54" t="s">
        <v>532</v>
      </c>
      <c r="D114" s="54" t="s">
        <v>531</v>
      </c>
      <c r="E114" s="57">
        <v>8.1000000000000003E-2</v>
      </c>
      <c r="F114" s="57">
        <v>0</v>
      </c>
    </row>
    <row r="115" spans="1:6" x14ac:dyDescent="0.25">
      <c r="A115" s="11" t="str">
        <f t="shared" si="1"/>
        <v>3421</v>
      </c>
      <c r="B115" s="54"/>
      <c r="C115" s="54" t="s">
        <v>530</v>
      </c>
      <c r="D115" s="54" t="s">
        <v>529</v>
      </c>
      <c r="E115" s="57">
        <v>0</v>
      </c>
      <c r="F115" s="57">
        <v>5.5E-2</v>
      </c>
    </row>
    <row r="116" spans="1:6" x14ac:dyDescent="0.25">
      <c r="A116" s="11" t="str">
        <f t="shared" si="1"/>
        <v>3421</v>
      </c>
      <c r="B116" s="54"/>
      <c r="C116" s="54" t="s">
        <v>528</v>
      </c>
      <c r="D116" s="54" t="s">
        <v>527</v>
      </c>
      <c r="E116" s="57">
        <v>5.6570600000000004</v>
      </c>
      <c r="F116" s="57">
        <v>2.8938000000000001</v>
      </c>
    </row>
    <row r="117" spans="1:6" x14ac:dyDescent="0.25">
      <c r="A117" s="11" t="str">
        <f t="shared" si="1"/>
        <v>3421</v>
      </c>
      <c r="B117" s="54"/>
      <c r="C117" s="54" t="s">
        <v>526</v>
      </c>
      <c r="D117" s="54" t="s">
        <v>525</v>
      </c>
      <c r="E117" s="57">
        <v>0.59</v>
      </c>
      <c r="F117" s="57">
        <v>0.19</v>
      </c>
    </row>
    <row r="118" spans="1:6" x14ac:dyDescent="0.25">
      <c r="A118" s="11" t="str">
        <f t="shared" si="1"/>
        <v>3421</v>
      </c>
      <c r="B118" s="54"/>
      <c r="C118" s="54" t="s">
        <v>524</v>
      </c>
      <c r="D118" s="54" t="s">
        <v>523</v>
      </c>
      <c r="E118" s="57">
        <v>0</v>
      </c>
      <c r="F118" s="57">
        <v>23.07714</v>
      </c>
    </row>
    <row r="119" spans="1:6" x14ac:dyDescent="0.25">
      <c r="A119" s="11" t="str">
        <f t="shared" si="1"/>
        <v>3421</v>
      </c>
      <c r="B119" s="54"/>
      <c r="C119" s="54" t="s">
        <v>522</v>
      </c>
      <c r="D119" s="54" t="s">
        <v>521</v>
      </c>
      <c r="E119" s="57">
        <v>111.29228999999999</v>
      </c>
      <c r="F119" s="57">
        <v>57.115560000000002</v>
      </c>
    </row>
    <row r="120" spans="1:6" x14ac:dyDescent="0.25">
      <c r="A120" s="11" t="str">
        <f t="shared" si="1"/>
        <v>3421</v>
      </c>
      <c r="B120" s="54"/>
      <c r="C120" s="54" t="s">
        <v>520</v>
      </c>
      <c r="D120" s="54" t="s">
        <v>519</v>
      </c>
      <c r="E120" s="57">
        <v>5.3827299999999996</v>
      </c>
      <c r="F120" s="57">
        <v>5.73339</v>
      </c>
    </row>
    <row r="121" spans="1:6" x14ac:dyDescent="0.25">
      <c r="A121" s="11" t="str">
        <f t="shared" si="1"/>
        <v>3441</v>
      </c>
      <c r="B121" s="54"/>
      <c r="C121" s="54" t="s">
        <v>518</v>
      </c>
      <c r="D121" s="54" t="s">
        <v>517</v>
      </c>
      <c r="E121" s="57">
        <v>34.716000000000001</v>
      </c>
      <c r="F121" s="57">
        <v>2.5020600000000002</v>
      </c>
    </row>
    <row r="122" spans="1:6" x14ac:dyDescent="0.25">
      <c r="A122" s="11" t="str">
        <f t="shared" si="1"/>
        <v>3441</v>
      </c>
      <c r="B122" s="54"/>
      <c r="C122" s="54" t="s">
        <v>516</v>
      </c>
      <c r="D122" s="54" t="s">
        <v>515</v>
      </c>
      <c r="E122" s="57">
        <v>7.4999999999999997E-2</v>
      </c>
      <c r="F122" s="57">
        <v>5.8</v>
      </c>
    </row>
    <row r="123" spans="1:6" x14ac:dyDescent="0.25">
      <c r="A123" s="11" t="str">
        <f t="shared" si="1"/>
        <v>3461</v>
      </c>
      <c r="B123" s="54"/>
      <c r="C123" s="54" t="s">
        <v>514</v>
      </c>
      <c r="D123" s="54" t="s">
        <v>513</v>
      </c>
      <c r="E123" s="57">
        <v>3.9953599999999998</v>
      </c>
      <c r="F123" s="57">
        <v>1.1428</v>
      </c>
    </row>
    <row r="124" spans="1:6" x14ac:dyDescent="0.25">
      <c r="A124" s="11" t="str">
        <f t="shared" si="1"/>
        <v>3462</v>
      </c>
      <c r="B124" s="54"/>
      <c r="C124" s="54" t="s">
        <v>512</v>
      </c>
      <c r="D124" s="54" t="s">
        <v>511</v>
      </c>
      <c r="E124" s="57">
        <v>10.30396</v>
      </c>
      <c r="F124" s="57">
        <v>0</v>
      </c>
    </row>
    <row r="125" spans="1:6" x14ac:dyDescent="0.25">
      <c r="A125" s="11" t="str">
        <f t="shared" si="1"/>
        <v>3463</v>
      </c>
      <c r="B125" s="54"/>
      <c r="C125" s="54" t="s">
        <v>510</v>
      </c>
      <c r="D125" s="54" t="s">
        <v>509</v>
      </c>
      <c r="E125" s="57">
        <v>9.39161</v>
      </c>
      <c r="F125" s="57">
        <v>3.7423600000000001</v>
      </c>
    </row>
    <row r="126" spans="1:6" x14ac:dyDescent="0.25">
      <c r="A126" s="11" t="str">
        <f t="shared" si="1"/>
        <v>3471</v>
      </c>
      <c r="B126" s="54"/>
      <c r="C126" s="54" t="s">
        <v>508</v>
      </c>
      <c r="D126" s="54" t="s">
        <v>507</v>
      </c>
      <c r="E126" s="57">
        <v>14.052</v>
      </c>
      <c r="F126" s="57">
        <v>18.10417</v>
      </c>
    </row>
    <row r="127" spans="1:6" x14ac:dyDescent="0.25">
      <c r="A127" s="11" t="str">
        <f t="shared" si="1"/>
        <v>3491</v>
      </c>
      <c r="B127" s="54"/>
      <c r="C127" s="54" t="s">
        <v>506</v>
      </c>
      <c r="D127" s="54" t="s">
        <v>505</v>
      </c>
      <c r="E127" s="57">
        <v>10.55</v>
      </c>
      <c r="F127" s="57">
        <v>9.4</v>
      </c>
    </row>
    <row r="128" spans="1:6" x14ac:dyDescent="0.25">
      <c r="A128" s="11" t="str">
        <f t="shared" si="1"/>
        <v>3492</v>
      </c>
      <c r="B128" s="54"/>
      <c r="C128" s="54" t="s">
        <v>504</v>
      </c>
      <c r="D128" s="54" t="s">
        <v>503</v>
      </c>
      <c r="E128" s="57">
        <v>0.2</v>
      </c>
      <c r="F128" s="57">
        <v>0.27</v>
      </c>
    </row>
    <row r="129" spans="1:6" x14ac:dyDescent="0.25">
      <c r="A129" s="11" t="str">
        <f t="shared" si="1"/>
        <v>3511</v>
      </c>
      <c r="B129" s="54"/>
      <c r="C129" s="54" t="s">
        <v>502</v>
      </c>
      <c r="D129" s="54" t="s">
        <v>501</v>
      </c>
      <c r="E129" s="57">
        <v>19.238399999999999</v>
      </c>
      <c r="F129" s="57">
        <v>19.238399999999999</v>
      </c>
    </row>
    <row r="130" spans="1:6" x14ac:dyDescent="0.25">
      <c r="A130" s="11" t="str">
        <f t="shared" si="1"/>
        <v>3512</v>
      </c>
      <c r="B130" s="54"/>
      <c r="C130" s="54" t="s">
        <v>500</v>
      </c>
      <c r="D130" s="54" t="s">
        <v>499</v>
      </c>
      <c r="E130" s="57">
        <v>6.7999999999999996E-3</v>
      </c>
      <c r="F130" s="57">
        <v>0</v>
      </c>
    </row>
    <row r="131" spans="1:6" x14ac:dyDescent="0.25">
      <c r="A131" s="11" t="str">
        <f t="shared" si="1"/>
        <v>3514</v>
      </c>
      <c r="B131" s="54"/>
      <c r="C131" s="54" t="s">
        <v>498</v>
      </c>
      <c r="D131" s="54" t="s">
        <v>497</v>
      </c>
      <c r="E131" s="57">
        <v>7.14</v>
      </c>
      <c r="F131" s="57">
        <v>6.5994000000000002</v>
      </c>
    </row>
    <row r="132" spans="1:6" x14ac:dyDescent="0.25">
      <c r="A132" s="11" t="str">
        <f t="shared" si="1"/>
        <v>3514</v>
      </c>
      <c r="B132" s="54"/>
      <c r="C132" s="54" t="s">
        <v>496</v>
      </c>
      <c r="D132" s="54" t="s">
        <v>495</v>
      </c>
      <c r="E132" s="57">
        <v>435.42471</v>
      </c>
      <c r="F132" s="57">
        <v>431.19628999999998</v>
      </c>
    </row>
    <row r="133" spans="1:6" x14ac:dyDescent="0.25">
      <c r="A133" s="11" t="str">
        <f t="shared" si="1"/>
        <v>3515</v>
      </c>
      <c r="B133" s="54"/>
      <c r="C133" s="54" t="s">
        <v>494</v>
      </c>
      <c r="D133" s="54" t="s">
        <v>493</v>
      </c>
      <c r="E133" s="57">
        <v>21.797889999999999</v>
      </c>
      <c r="F133" s="57">
        <v>0</v>
      </c>
    </row>
    <row r="134" spans="1:6" x14ac:dyDescent="0.25">
      <c r="A134" s="11" t="str">
        <f t="shared" si="1"/>
        <v>3517</v>
      </c>
      <c r="B134" s="54"/>
      <c r="C134" s="54" t="s">
        <v>492</v>
      </c>
      <c r="D134" s="54" t="s">
        <v>491</v>
      </c>
      <c r="E134" s="57">
        <v>1.8540000000000001</v>
      </c>
      <c r="F134" s="57">
        <v>0</v>
      </c>
    </row>
    <row r="135" spans="1:6" x14ac:dyDescent="0.25">
      <c r="A135" s="11" t="str">
        <f t="shared" si="1"/>
        <v>3518</v>
      </c>
      <c r="B135" s="54"/>
      <c r="C135" s="54" t="s">
        <v>490</v>
      </c>
      <c r="D135" s="54" t="s">
        <v>489</v>
      </c>
      <c r="E135" s="57">
        <v>1.7793399999999999</v>
      </c>
      <c r="F135" s="57">
        <v>2.1613099999999998</v>
      </c>
    </row>
    <row r="136" spans="1:6" x14ac:dyDescent="0.25">
      <c r="A136" s="11" t="str">
        <f t="shared" si="1"/>
        <v>3519</v>
      </c>
      <c r="B136" s="54"/>
      <c r="C136" s="54" t="s">
        <v>488</v>
      </c>
      <c r="D136" s="54" t="s">
        <v>487</v>
      </c>
      <c r="E136" s="57">
        <v>69.720699999999994</v>
      </c>
      <c r="F136" s="57">
        <v>36.326090000000001</v>
      </c>
    </row>
    <row r="137" spans="1:6" x14ac:dyDescent="0.25">
      <c r="A137" s="11" t="str">
        <f t="shared" si="1"/>
        <v>3527</v>
      </c>
      <c r="B137" s="54"/>
      <c r="C137" s="54" t="s">
        <v>486</v>
      </c>
      <c r="D137" s="54" t="s">
        <v>485</v>
      </c>
      <c r="E137" s="57">
        <v>1.17</v>
      </c>
      <c r="F137" s="57">
        <v>27.264379999999999</v>
      </c>
    </row>
    <row r="138" spans="1:6" x14ac:dyDescent="0.25">
      <c r="A138" s="11" t="str">
        <f t="shared" si="1"/>
        <v>3529</v>
      </c>
      <c r="B138" s="54"/>
      <c r="C138" s="54" t="s">
        <v>484</v>
      </c>
      <c r="D138" s="54" t="s">
        <v>483</v>
      </c>
      <c r="E138" s="57">
        <v>50.781820000000003</v>
      </c>
      <c r="F138" s="57">
        <v>12.81818</v>
      </c>
    </row>
    <row r="139" spans="1:6" x14ac:dyDescent="0.25">
      <c r="A139" s="11" t="str">
        <f t="shared" si="1"/>
        <v>3531</v>
      </c>
      <c r="B139" s="54"/>
      <c r="C139" s="54" t="s">
        <v>482</v>
      </c>
      <c r="D139" s="54" t="s">
        <v>432</v>
      </c>
      <c r="E139" s="57">
        <v>16.87236</v>
      </c>
      <c r="F139" s="57">
        <v>7.0833599999999999</v>
      </c>
    </row>
    <row r="140" spans="1:6" x14ac:dyDescent="0.25">
      <c r="A140" s="11" t="str">
        <f t="shared" ref="A140:A203" si="2">LEFT(C140,4)</f>
        <v>3539</v>
      </c>
      <c r="B140" s="54"/>
      <c r="C140" s="54" t="s">
        <v>481</v>
      </c>
      <c r="D140" s="54" t="s">
        <v>480</v>
      </c>
      <c r="E140" s="57">
        <v>33.732280000000003</v>
      </c>
      <c r="F140" s="57">
        <v>1.25556</v>
      </c>
    </row>
    <row r="141" spans="1:6" x14ac:dyDescent="0.25">
      <c r="A141" s="11" t="str">
        <f t="shared" si="2"/>
        <v>3547</v>
      </c>
      <c r="B141" s="54"/>
      <c r="C141" s="54" t="s">
        <v>479</v>
      </c>
      <c r="D141" s="54" t="s">
        <v>478</v>
      </c>
      <c r="E141" s="57">
        <v>64</v>
      </c>
      <c r="F141" s="57">
        <v>64</v>
      </c>
    </row>
    <row r="142" spans="1:6" x14ac:dyDescent="0.25">
      <c r="A142" s="11" t="str">
        <f t="shared" si="2"/>
        <v>3561</v>
      </c>
      <c r="B142" s="54"/>
      <c r="C142" s="54" t="s">
        <v>477</v>
      </c>
      <c r="D142" s="54" t="s">
        <v>476</v>
      </c>
      <c r="E142" s="57">
        <v>0</v>
      </c>
      <c r="F142" s="57">
        <v>1.00909</v>
      </c>
    </row>
    <row r="143" spans="1:6" x14ac:dyDescent="0.25">
      <c r="A143" s="11" t="str">
        <f t="shared" si="2"/>
        <v>3565</v>
      </c>
      <c r="B143" s="54"/>
      <c r="C143" s="54" t="s">
        <v>475</v>
      </c>
      <c r="D143" s="54" t="s">
        <v>471</v>
      </c>
      <c r="E143" s="57">
        <v>134.48947999999999</v>
      </c>
      <c r="F143" s="57">
        <v>85.938370000000006</v>
      </c>
    </row>
    <row r="144" spans="1:6" x14ac:dyDescent="0.25">
      <c r="A144" s="11" t="str">
        <f t="shared" si="2"/>
        <v>3565</v>
      </c>
      <c r="B144" s="54"/>
      <c r="C144" s="54" t="s">
        <v>474</v>
      </c>
      <c r="D144" s="54" t="s">
        <v>473</v>
      </c>
      <c r="E144" s="57">
        <v>0</v>
      </c>
      <c r="F144" s="57">
        <v>6.8949999999999996</v>
      </c>
    </row>
    <row r="145" spans="1:6" x14ac:dyDescent="0.25">
      <c r="A145" s="11" t="str">
        <f t="shared" si="2"/>
        <v>3566</v>
      </c>
      <c r="B145" s="54"/>
      <c r="C145" s="54" t="s">
        <v>472</v>
      </c>
      <c r="D145" s="54" t="s">
        <v>471</v>
      </c>
      <c r="E145" s="57">
        <v>63.121569999999998</v>
      </c>
      <c r="F145" s="57">
        <v>66.542670000000001</v>
      </c>
    </row>
    <row r="146" spans="1:6" x14ac:dyDescent="0.25">
      <c r="A146" s="11" t="str">
        <f t="shared" si="2"/>
        <v>3566</v>
      </c>
      <c r="B146" s="54"/>
      <c r="C146" s="54" t="s">
        <v>470</v>
      </c>
      <c r="D146" s="54" t="s">
        <v>469</v>
      </c>
      <c r="E146" s="57">
        <v>0</v>
      </c>
      <c r="F146" s="57">
        <v>4.5</v>
      </c>
    </row>
    <row r="147" spans="1:6" x14ac:dyDescent="0.25">
      <c r="A147" s="11" t="str">
        <f t="shared" si="2"/>
        <v>3566</v>
      </c>
      <c r="B147" s="54"/>
      <c r="C147" s="54" t="s">
        <v>468</v>
      </c>
      <c r="D147" s="54" t="s">
        <v>467</v>
      </c>
      <c r="E147" s="57">
        <v>5.9679200000000003</v>
      </c>
      <c r="F147" s="57">
        <v>0</v>
      </c>
    </row>
    <row r="148" spans="1:6" x14ac:dyDescent="0.25">
      <c r="A148" s="11" t="str">
        <f t="shared" si="2"/>
        <v>3566</v>
      </c>
      <c r="B148" s="54"/>
      <c r="C148" s="54" t="s">
        <v>466</v>
      </c>
      <c r="D148" s="54" t="s">
        <v>465</v>
      </c>
      <c r="E148" s="57">
        <v>0</v>
      </c>
      <c r="F148" s="57">
        <v>36.471820000000001</v>
      </c>
    </row>
    <row r="149" spans="1:6" x14ac:dyDescent="0.25">
      <c r="A149" s="11" t="str">
        <f t="shared" si="2"/>
        <v>3568</v>
      </c>
      <c r="B149" s="54"/>
      <c r="C149" s="54" t="s">
        <v>464</v>
      </c>
      <c r="D149" s="54" t="s">
        <v>463</v>
      </c>
      <c r="E149" s="57">
        <v>0</v>
      </c>
      <c r="F149" s="57">
        <v>7.2635500000000004</v>
      </c>
    </row>
    <row r="150" spans="1:6" x14ac:dyDescent="0.25">
      <c r="A150" s="11" t="str">
        <f t="shared" si="2"/>
        <v>3568</v>
      </c>
      <c r="B150" s="54"/>
      <c r="C150" s="54" t="s">
        <v>462</v>
      </c>
      <c r="D150" s="54" t="s">
        <v>461</v>
      </c>
      <c r="E150" s="57">
        <v>43.957999999999998</v>
      </c>
      <c r="F150" s="57">
        <v>61.204000000000001</v>
      </c>
    </row>
    <row r="151" spans="1:6" x14ac:dyDescent="0.25">
      <c r="A151" s="11" t="str">
        <f t="shared" si="2"/>
        <v>3571</v>
      </c>
      <c r="B151" s="54"/>
      <c r="C151" s="54" t="s">
        <v>460</v>
      </c>
      <c r="D151" s="54" t="s">
        <v>459</v>
      </c>
      <c r="E151" s="57">
        <v>5.9588400000000004</v>
      </c>
      <c r="F151" s="57">
        <v>4.1105900000000002</v>
      </c>
    </row>
    <row r="152" spans="1:6" x14ac:dyDescent="0.25">
      <c r="A152" s="11" t="str">
        <f t="shared" si="2"/>
        <v>3571</v>
      </c>
      <c r="B152" s="54"/>
      <c r="C152" s="54" t="s">
        <v>458</v>
      </c>
      <c r="D152" s="54" t="s">
        <v>457</v>
      </c>
      <c r="E152" s="57">
        <v>36.19652</v>
      </c>
      <c r="F152" s="57">
        <v>49.791249999999998</v>
      </c>
    </row>
    <row r="153" spans="1:6" x14ac:dyDescent="0.25">
      <c r="A153" s="11" t="str">
        <f t="shared" si="2"/>
        <v>3571</v>
      </c>
      <c r="B153" s="54"/>
      <c r="C153" s="54" t="s">
        <v>456</v>
      </c>
      <c r="D153" s="54" t="s">
        <v>455</v>
      </c>
      <c r="E153" s="57">
        <v>0</v>
      </c>
      <c r="F153" s="57">
        <v>0.47992000000000001</v>
      </c>
    </row>
    <row r="154" spans="1:6" x14ac:dyDescent="0.25">
      <c r="A154" s="11" t="str">
        <f t="shared" si="2"/>
        <v>3571</v>
      </c>
      <c r="B154" s="54"/>
      <c r="C154" s="54" t="s">
        <v>454</v>
      </c>
      <c r="D154" s="54" t="s">
        <v>453</v>
      </c>
      <c r="E154" s="57">
        <v>19.46979</v>
      </c>
      <c r="F154" s="57">
        <v>4.0357900000000004</v>
      </c>
    </row>
    <row r="155" spans="1:6" x14ac:dyDescent="0.25">
      <c r="A155" s="11" t="str">
        <f t="shared" si="2"/>
        <v>3581</v>
      </c>
      <c r="B155" s="54"/>
      <c r="C155" s="54" t="s">
        <v>452</v>
      </c>
      <c r="D155" s="54" t="s">
        <v>399</v>
      </c>
      <c r="E155" s="57">
        <v>47.755839999999999</v>
      </c>
      <c r="F155" s="57">
        <v>3.4856199999999999</v>
      </c>
    </row>
    <row r="156" spans="1:6" x14ac:dyDescent="0.25">
      <c r="A156" s="11" t="str">
        <f t="shared" si="2"/>
        <v>3585</v>
      </c>
      <c r="B156" s="54"/>
      <c r="C156" s="54" t="s">
        <v>451</v>
      </c>
      <c r="D156" s="54" t="s">
        <v>450</v>
      </c>
      <c r="E156" s="57">
        <v>6.5000000000000002E-2</v>
      </c>
      <c r="F156" s="57">
        <v>21.092269999999999</v>
      </c>
    </row>
    <row r="157" spans="1:6" x14ac:dyDescent="0.25">
      <c r="A157" s="11" t="str">
        <f t="shared" si="2"/>
        <v>3586</v>
      </c>
      <c r="B157" s="54"/>
      <c r="C157" s="54" t="s">
        <v>449</v>
      </c>
      <c r="D157" s="54" t="s">
        <v>448</v>
      </c>
      <c r="E157" s="57">
        <v>13.48</v>
      </c>
      <c r="F157" s="57">
        <v>13.74</v>
      </c>
    </row>
    <row r="158" spans="1:6" x14ac:dyDescent="0.25">
      <c r="A158" s="11" t="str">
        <f t="shared" si="2"/>
        <v>3589</v>
      </c>
      <c r="B158" s="54"/>
      <c r="C158" s="54" t="s">
        <v>447</v>
      </c>
      <c r="D158" s="54" t="s">
        <v>446</v>
      </c>
      <c r="E158" s="57">
        <v>3.2006100000000002</v>
      </c>
      <c r="F158" s="57">
        <v>0</v>
      </c>
    </row>
    <row r="159" spans="1:6" x14ac:dyDescent="0.25">
      <c r="A159" s="11" t="str">
        <f t="shared" si="2"/>
        <v>3591</v>
      </c>
      <c r="B159" s="54"/>
      <c r="C159" s="54" t="s">
        <v>445</v>
      </c>
      <c r="D159" s="54" t="s">
        <v>444</v>
      </c>
      <c r="E159" s="57">
        <v>1.4156299999999999</v>
      </c>
      <c r="F159" s="57">
        <v>1.32525</v>
      </c>
    </row>
    <row r="160" spans="1:6" x14ac:dyDescent="0.25">
      <c r="A160" s="11" t="str">
        <f t="shared" si="2"/>
        <v>3591</v>
      </c>
      <c r="B160" s="54"/>
      <c r="C160" s="54" t="s">
        <v>443</v>
      </c>
      <c r="D160" s="54" t="s">
        <v>442</v>
      </c>
      <c r="E160" s="57">
        <v>0.56001000000000001</v>
      </c>
      <c r="F160" s="57">
        <v>0.29965000000000003</v>
      </c>
    </row>
    <row r="161" spans="1:6" x14ac:dyDescent="0.25">
      <c r="A161" s="11" t="str">
        <f t="shared" si="2"/>
        <v>3598</v>
      </c>
      <c r="B161" s="54"/>
      <c r="C161" s="54" t="s">
        <v>441</v>
      </c>
      <c r="D161" s="54" t="s">
        <v>440</v>
      </c>
      <c r="E161" s="57">
        <v>17.15652</v>
      </c>
      <c r="F161" s="57">
        <v>0.25600000000000001</v>
      </c>
    </row>
    <row r="162" spans="1:6" x14ac:dyDescent="0.25">
      <c r="A162" s="11" t="str">
        <f t="shared" si="2"/>
        <v>3598</v>
      </c>
      <c r="B162" s="54"/>
      <c r="C162" s="54" t="s">
        <v>439</v>
      </c>
      <c r="D162" s="54" t="s">
        <v>438</v>
      </c>
      <c r="E162" s="57">
        <v>0.4</v>
      </c>
      <c r="F162" s="57">
        <v>0</v>
      </c>
    </row>
    <row r="163" spans="1:6" x14ac:dyDescent="0.25">
      <c r="A163" s="11" t="str">
        <f t="shared" si="2"/>
        <v>3611</v>
      </c>
      <c r="B163" s="54"/>
      <c r="C163" s="54" t="s">
        <v>437</v>
      </c>
      <c r="D163" s="54" t="s">
        <v>436</v>
      </c>
      <c r="E163" s="57">
        <v>64.515090000000001</v>
      </c>
      <c r="F163" s="57">
        <v>44.113379999999999</v>
      </c>
    </row>
    <row r="164" spans="1:6" x14ac:dyDescent="0.25">
      <c r="A164" s="11" t="str">
        <f t="shared" si="2"/>
        <v>3611</v>
      </c>
      <c r="B164" s="54"/>
      <c r="C164" s="54" t="s">
        <v>435</v>
      </c>
      <c r="D164" s="54" t="s">
        <v>434</v>
      </c>
      <c r="E164" s="57">
        <v>5.7491300000000001</v>
      </c>
      <c r="F164" s="57">
        <v>5.8340500000000004</v>
      </c>
    </row>
    <row r="165" spans="1:6" x14ac:dyDescent="0.25">
      <c r="A165" s="11" t="str">
        <f t="shared" si="2"/>
        <v>3621</v>
      </c>
      <c r="B165" s="54"/>
      <c r="C165" s="54" t="s">
        <v>433</v>
      </c>
      <c r="D165" s="54" t="s">
        <v>432</v>
      </c>
      <c r="E165" s="57">
        <v>149.78200000000001</v>
      </c>
      <c r="F165" s="57">
        <v>123.134</v>
      </c>
    </row>
    <row r="166" spans="1:6" x14ac:dyDescent="0.25">
      <c r="A166" s="11" t="str">
        <f t="shared" si="2"/>
        <v>3622</v>
      </c>
      <c r="B166" s="54"/>
      <c r="C166" s="54" t="s">
        <v>431</v>
      </c>
      <c r="D166" s="54" t="s">
        <v>407</v>
      </c>
      <c r="E166" s="57">
        <v>0</v>
      </c>
      <c r="F166" s="57">
        <v>4.5631399999999998</v>
      </c>
    </row>
    <row r="167" spans="1:6" x14ac:dyDescent="0.25">
      <c r="A167" s="11" t="str">
        <f t="shared" si="2"/>
        <v>3623</v>
      </c>
      <c r="B167" s="54"/>
      <c r="C167" s="54" t="s">
        <v>430</v>
      </c>
      <c r="D167" s="54" t="s">
        <v>429</v>
      </c>
      <c r="E167" s="57">
        <v>22.413180000000001</v>
      </c>
      <c r="F167" s="57">
        <v>26.23274</v>
      </c>
    </row>
    <row r="168" spans="1:6" x14ac:dyDescent="0.25">
      <c r="A168" s="11" t="str">
        <f t="shared" si="2"/>
        <v>3624</v>
      </c>
      <c r="B168" s="54"/>
      <c r="C168" s="54" t="s">
        <v>428</v>
      </c>
      <c r="D168" s="54" t="s">
        <v>427</v>
      </c>
      <c r="E168" s="57">
        <v>-108.29414</v>
      </c>
      <c r="F168" s="57">
        <v>-103.52009</v>
      </c>
    </row>
    <row r="169" spans="1:6" x14ac:dyDescent="0.25">
      <c r="A169" s="11" t="str">
        <f t="shared" si="2"/>
        <v>3629</v>
      </c>
      <c r="B169" s="54"/>
      <c r="C169" s="54" t="s">
        <v>426</v>
      </c>
      <c r="D169" s="54" t="s">
        <v>425</v>
      </c>
      <c r="E169" s="57">
        <v>6.8152600000000003</v>
      </c>
      <c r="F169" s="57">
        <v>2.4361899999999999</v>
      </c>
    </row>
    <row r="170" spans="1:6" x14ac:dyDescent="0.25">
      <c r="A170" s="11" t="str">
        <f t="shared" si="2"/>
        <v>3629</v>
      </c>
      <c r="B170" s="54"/>
      <c r="C170" s="54" t="s">
        <v>424</v>
      </c>
      <c r="D170" s="54" t="s">
        <v>423</v>
      </c>
      <c r="E170" s="57">
        <v>3.51213</v>
      </c>
      <c r="F170" s="57">
        <v>3.1031499999999999</v>
      </c>
    </row>
    <row r="171" spans="1:6" x14ac:dyDescent="0.25">
      <c r="A171" s="11" t="str">
        <f t="shared" si="2"/>
        <v>3629</v>
      </c>
      <c r="B171" s="54"/>
      <c r="C171" s="54" t="s">
        <v>422</v>
      </c>
      <c r="D171" s="54" t="s">
        <v>421</v>
      </c>
      <c r="E171" s="57">
        <v>3.40185</v>
      </c>
      <c r="F171" s="57">
        <v>3.0000300000000002</v>
      </c>
    </row>
    <row r="172" spans="1:6" x14ac:dyDescent="0.25">
      <c r="A172" s="11" t="str">
        <f t="shared" si="2"/>
        <v>3629</v>
      </c>
      <c r="B172" s="54"/>
      <c r="C172" s="54" t="s">
        <v>420</v>
      </c>
      <c r="D172" s="54" t="s">
        <v>419</v>
      </c>
      <c r="E172" s="57">
        <v>0</v>
      </c>
      <c r="F172" s="57">
        <v>1.2545999999999999</v>
      </c>
    </row>
    <row r="173" spans="1:6" x14ac:dyDescent="0.25">
      <c r="A173" s="11" t="str">
        <f t="shared" si="2"/>
        <v>3631</v>
      </c>
      <c r="B173" s="54"/>
      <c r="C173" s="54" t="s">
        <v>418</v>
      </c>
      <c r="D173" s="54" t="s">
        <v>417</v>
      </c>
      <c r="E173" s="57">
        <v>11.61781</v>
      </c>
      <c r="F173" s="57">
        <v>13.01225</v>
      </c>
    </row>
    <row r="174" spans="1:6" x14ac:dyDescent="0.25">
      <c r="A174" s="11" t="str">
        <f t="shared" si="2"/>
        <v>3631</v>
      </c>
      <c r="B174" s="54"/>
      <c r="C174" s="54" t="s">
        <v>416</v>
      </c>
      <c r="D174" s="54" t="s">
        <v>415</v>
      </c>
      <c r="E174" s="57">
        <v>4.3568199999999999</v>
      </c>
      <c r="F174" s="57">
        <v>6.7645600000000004</v>
      </c>
    </row>
    <row r="175" spans="1:6" x14ac:dyDescent="0.25">
      <c r="A175" s="11" t="str">
        <f t="shared" si="2"/>
        <v>3641</v>
      </c>
      <c r="B175" s="54"/>
      <c r="C175" s="54" t="s">
        <v>414</v>
      </c>
      <c r="D175" s="54" t="s">
        <v>413</v>
      </c>
      <c r="E175" s="57">
        <v>8.6225000000000005</v>
      </c>
      <c r="F175" s="57">
        <v>5.07348</v>
      </c>
    </row>
    <row r="176" spans="1:6" x14ac:dyDescent="0.25">
      <c r="A176" s="11" t="str">
        <f t="shared" si="2"/>
        <v>3642</v>
      </c>
      <c r="B176" s="54"/>
      <c r="C176" s="54" t="s">
        <v>412</v>
      </c>
      <c r="D176" s="54" t="s">
        <v>411</v>
      </c>
      <c r="E176" s="57">
        <v>26.148910000000001</v>
      </c>
      <c r="F176" s="57">
        <v>38.327739999999999</v>
      </c>
    </row>
    <row r="177" spans="1:6" x14ac:dyDescent="0.25">
      <c r="A177" s="11" t="str">
        <f t="shared" si="2"/>
        <v>3647</v>
      </c>
      <c r="B177" s="54"/>
      <c r="C177" s="54" t="s">
        <v>410</v>
      </c>
      <c r="D177" s="54" t="s">
        <v>409</v>
      </c>
      <c r="E177" s="57">
        <v>1.5154399999999999</v>
      </c>
      <c r="F177" s="57">
        <v>0.68332000000000004</v>
      </c>
    </row>
    <row r="178" spans="1:6" x14ac:dyDescent="0.25">
      <c r="A178" s="11" t="str">
        <f t="shared" si="2"/>
        <v>3652</v>
      </c>
      <c r="B178" s="54"/>
      <c r="C178" s="54" t="s">
        <v>408</v>
      </c>
      <c r="D178" s="54" t="s">
        <v>407</v>
      </c>
      <c r="E178" s="57">
        <v>4.2743200000000003</v>
      </c>
      <c r="F178" s="57">
        <v>0</v>
      </c>
    </row>
    <row r="179" spans="1:6" x14ac:dyDescent="0.25">
      <c r="A179" s="11" t="str">
        <f t="shared" si="2"/>
        <v>3652</v>
      </c>
      <c r="B179" s="54"/>
      <c r="C179" s="54" t="s">
        <v>406</v>
      </c>
      <c r="D179" s="54" t="s">
        <v>405</v>
      </c>
      <c r="E179" s="57">
        <v>19.329709999999999</v>
      </c>
      <c r="F179" s="57">
        <v>30.041450000000001</v>
      </c>
    </row>
    <row r="180" spans="1:6" x14ac:dyDescent="0.25">
      <c r="A180" s="11" t="str">
        <f t="shared" si="2"/>
        <v>3659</v>
      </c>
      <c r="B180" s="54"/>
      <c r="C180" s="54" t="s">
        <v>404</v>
      </c>
      <c r="D180" s="54" t="s">
        <v>403</v>
      </c>
      <c r="E180" s="57">
        <v>10.74014</v>
      </c>
      <c r="F180" s="57">
        <v>10.809519999999999</v>
      </c>
    </row>
    <row r="181" spans="1:6" x14ac:dyDescent="0.25">
      <c r="A181" s="11" t="str">
        <f t="shared" si="2"/>
        <v>3659</v>
      </c>
      <c r="B181" s="54"/>
      <c r="C181" s="54" t="s">
        <v>402</v>
      </c>
      <c r="D181" s="54" t="s">
        <v>401</v>
      </c>
      <c r="E181" s="57">
        <v>3.3526799999999999</v>
      </c>
      <c r="F181" s="57">
        <v>71.666150000000002</v>
      </c>
    </row>
    <row r="182" spans="1:6" x14ac:dyDescent="0.25">
      <c r="A182" s="11" t="str">
        <f t="shared" si="2"/>
        <v>3661</v>
      </c>
      <c r="B182" s="54"/>
      <c r="C182" s="54" t="s">
        <v>400</v>
      </c>
      <c r="D182" s="54" t="s">
        <v>399</v>
      </c>
      <c r="E182" s="57">
        <v>20.966229999999999</v>
      </c>
      <c r="F182" s="57">
        <v>33.86065</v>
      </c>
    </row>
    <row r="183" spans="1:6" x14ac:dyDescent="0.25">
      <c r="A183" s="11" t="str">
        <f t="shared" si="2"/>
        <v>3662</v>
      </c>
      <c r="B183" s="54"/>
      <c r="C183" s="54" t="s">
        <v>398</v>
      </c>
      <c r="D183" s="54" t="s">
        <v>397</v>
      </c>
      <c r="E183" s="57">
        <v>0.97540000000000004</v>
      </c>
      <c r="F183" s="57">
        <v>5.1905000000000001</v>
      </c>
    </row>
    <row r="184" spans="1:6" x14ac:dyDescent="0.25">
      <c r="A184" s="11" t="str">
        <f t="shared" si="2"/>
        <v>3663</v>
      </c>
      <c r="B184" s="54"/>
      <c r="C184" s="54" t="s">
        <v>396</v>
      </c>
      <c r="D184" s="54" t="s">
        <v>395</v>
      </c>
      <c r="E184" s="57">
        <v>1.94851</v>
      </c>
      <c r="F184" s="57">
        <v>0</v>
      </c>
    </row>
    <row r="185" spans="1:6" x14ac:dyDescent="0.25">
      <c r="A185" s="11" t="str">
        <f t="shared" si="2"/>
        <v>3669</v>
      </c>
      <c r="B185" s="54"/>
      <c r="C185" s="54" t="s">
        <v>394</v>
      </c>
      <c r="D185" s="54" t="s">
        <v>393</v>
      </c>
      <c r="E185" s="57">
        <v>50.53031</v>
      </c>
      <c r="F185" s="57">
        <v>287.27773999999999</v>
      </c>
    </row>
    <row r="186" spans="1:6" x14ac:dyDescent="0.25">
      <c r="A186" s="11" t="str">
        <f t="shared" si="2"/>
        <v>3669</v>
      </c>
      <c r="B186" s="54"/>
      <c r="C186" s="54" t="s">
        <v>392</v>
      </c>
      <c r="D186" s="54" t="s">
        <v>391</v>
      </c>
      <c r="E186" s="57">
        <v>13.256349999999999</v>
      </c>
      <c r="F186" s="57">
        <v>17.16901</v>
      </c>
    </row>
    <row r="187" spans="1:6" x14ac:dyDescent="0.25">
      <c r="A187" s="11" t="str">
        <f t="shared" si="2"/>
        <v>3672</v>
      </c>
      <c r="B187" s="54"/>
      <c r="C187" s="54" t="s">
        <v>390</v>
      </c>
      <c r="D187" s="54" t="s">
        <v>389</v>
      </c>
      <c r="E187" s="57">
        <v>0</v>
      </c>
      <c r="F187" s="57">
        <v>0</v>
      </c>
    </row>
    <row r="188" spans="1:6" x14ac:dyDescent="0.25">
      <c r="A188" s="11" t="str">
        <f t="shared" si="2"/>
        <v>3673</v>
      </c>
      <c r="B188" s="54"/>
      <c r="C188" s="54" t="s">
        <v>388</v>
      </c>
      <c r="D188" s="54" t="s">
        <v>387</v>
      </c>
      <c r="E188" s="57">
        <v>145.25342000000001</v>
      </c>
      <c r="F188" s="57">
        <v>145.25342000000001</v>
      </c>
    </row>
    <row r="189" spans="1:6" x14ac:dyDescent="0.25">
      <c r="A189" s="11" t="str">
        <f t="shared" si="2"/>
        <v>3674</v>
      </c>
      <c r="B189" s="54"/>
      <c r="C189" s="54" t="s">
        <v>386</v>
      </c>
      <c r="D189" s="54" t="s">
        <v>385</v>
      </c>
      <c r="E189" s="57">
        <v>0</v>
      </c>
      <c r="F189" s="57">
        <v>0</v>
      </c>
    </row>
    <row r="190" spans="1:6" x14ac:dyDescent="0.25">
      <c r="A190" s="11" t="str">
        <f t="shared" si="2"/>
        <v>3679</v>
      </c>
      <c r="B190" s="54"/>
      <c r="C190" s="54" t="s">
        <v>384</v>
      </c>
      <c r="D190" s="54" t="s">
        <v>383</v>
      </c>
      <c r="E190" s="57">
        <v>0</v>
      </c>
      <c r="F190" s="57">
        <v>0.29716999999999999</v>
      </c>
    </row>
    <row r="191" spans="1:6" x14ac:dyDescent="0.25">
      <c r="A191" s="11" t="str">
        <f t="shared" si="2"/>
        <v>3679</v>
      </c>
      <c r="B191" s="54"/>
      <c r="C191" s="54" t="s">
        <v>382</v>
      </c>
      <c r="D191" s="54" t="s">
        <v>381</v>
      </c>
      <c r="E191" s="57">
        <v>1.23628</v>
      </c>
      <c r="F191" s="57">
        <v>1.0980700000000001</v>
      </c>
    </row>
    <row r="192" spans="1:6" x14ac:dyDescent="0.25">
      <c r="A192" s="11" t="str">
        <f t="shared" si="2"/>
        <v>3679</v>
      </c>
      <c r="B192" s="54"/>
      <c r="C192" s="54" t="s">
        <v>380</v>
      </c>
      <c r="D192" s="54" t="s">
        <v>379</v>
      </c>
      <c r="E192" s="57">
        <v>0.44688</v>
      </c>
      <c r="F192" s="57">
        <v>0</v>
      </c>
    </row>
    <row r="193" spans="1:6" x14ac:dyDescent="0.25">
      <c r="A193" s="11" t="str">
        <f t="shared" si="2"/>
        <v>3679</v>
      </c>
      <c r="B193" s="54"/>
      <c r="C193" s="54" t="s">
        <v>378</v>
      </c>
      <c r="D193" s="54" t="s">
        <v>377</v>
      </c>
      <c r="E193" s="57">
        <v>0.11092</v>
      </c>
      <c r="F193" s="57">
        <v>3.3279999999999997E-2</v>
      </c>
    </row>
    <row r="194" spans="1:6" x14ac:dyDescent="0.25">
      <c r="A194" s="11" t="str">
        <f t="shared" si="2"/>
        <v>3681</v>
      </c>
      <c r="B194" s="54"/>
      <c r="C194" s="54" t="s">
        <v>376</v>
      </c>
      <c r="D194" s="54" t="s">
        <v>375</v>
      </c>
      <c r="E194" s="57">
        <v>0.99353000000000002</v>
      </c>
      <c r="F194" s="57">
        <v>2.27888</v>
      </c>
    </row>
    <row r="195" spans="1:6" x14ac:dyDescent="0.25">
      <c r="A195" s="11" t="str">
        <f t="shared" si="2"/>
        <v>3689</v>
      </c>
      <c r="B195" s="54"/>
      <c r="C195" s="54" t="s">
        <v>374</v>
      </c>
      <c r="D195" s="54" t="s">
        <v>373</v>
      </c>
      <c r="E195" s="57">
        <v>8.1505799999999997</v>
      </c>
      <c r="F195" s="57">
        <v>10.431480000000001</v>
      </c>
    </row>
    <row r="196" spans="1:6" x14ac:dyDescent="0.25">
      <c r="A196" s="11" t="str">
        <f t="shared" si="2"/>
        <v>3711</v>
      </c>
      <c r="B196" s="54"/>
      <c r="C196" s="54" t="s">
        <v>372</v>
      </c>
      <c r="D196" s="54" t="s">
        <v>371</v>
      </c>
      <c r="E196" s="57">
        <v>13.5</v>
      </c>
      <c r="F196" s="57">
        <v>19.5</v>
      </c>
    </row>
    <row r="197" spans="1:6" x14ac:dyDescent="0.25">
      <c r="A197" s="11" t="str">
        <f t="shared" si="2"/>
        <v>3719</v>
      </c>
      <c r="B197" s="54"/>
      <c r="C197" s="54" t="s">
        <v>370</v>
      </c>
      <c r="D197" s="54" t="s">
        <v>369</v>
      </c>
      <c r="E197" s="57">
        <v>32.643650000000001</v>
      </c>
      <c r="F197" s="57">
        <v>60.130330000000001</v>
      </c>
    </row>
    <row r="198" spans="1:6" x14ac:dyDescent="0.25">
      <c r="A198" s="11" t="str">
        <f t="shared" si="2"/>
        <v>3719</v>
      </c>
      <c r="B198" s="54"/>
      <c r="C198" s="54" t="s">
        <v>368</v>
      </c>
      <c r="D198" s="54" t="s">
        <v>367</v>
      </c>
      <c r="E198" s="57">
        <v>65.363060000000004</v>
      </c>
      <c r="F198" s="57">
        <v>82.011409999999998</v>
      </c>
    </row>
    <row r="199" spans="1:6" x14ac:dyDescent="0.25">
      <c r="A199" s="11" t="str">
        <f t="shared" si="2"/>
        <v>3719</v>
      </c>
      <c r="B199" s="54"/>
      <c r="C199" s="54" t="s">
        <v>366</v>
      </c>
      <c r="D199" s="54" t="s">
        <v>365</v>
      </c>
      <c r="E199" s="57">
        <v>9.5789200000000001</v>
      </c>
      <c r="F199" s="57">
        <v>1.0185</v>
      </c>
    </row>
    <row r="200" spans="1:6" x14ac:dyDescent="0.25">
      <c r="A200" s="11" t="str">
        <f t="shared" si="2"/>
        <v>3719</v>
      </c>
      <c r="B200" s="54"/>
      <c r="C200" s="54" t="s">
        <v>364</v>
      </c>
      <c r="D200" s="54" t="s">
        <v>363</v>
      </c>
      <c r="E200" s="57">
        <v>37.660490000000003</v>
      </c>
      <c r="F200" s="57">
        <v>15.94012</v>
      </c>
    </row>
    <row r="201" spans="1:6" x14ac:dyDescent="0.25">
      <c r="A201" s="11" t="str">
        <f t="shared" si="2"/>
        <v>3719</v>
      </c>
      <c r="B201" s="54"/>
      <c r="C201" s="54" t="s">
        <v>362</v>
      </c>
      <c r="D201" s="54" t="s">
        <v>361</v>
      </c>
      <c r="E201" s="57">
        <v>11.64</v>
      </c>
      <c r="F201" s="57">
        <v>5.28</v>
      </c>
    </row>
    <row r="202" spans="1:6" x14ac:dyDescent="0.25">
      <c r="A202" s="11" t="str">
        <f t="shared" si="2"/>
        <v>3731</v>
      </c>
      <c r="B202" s="54"/>
      <c r="C202" s="54" t="s">
        <v>360</v>
      </c>
      <c r="D202" s="54" t="s">
        <v>359</v>
      </c>
      <c r="E202" s="57">
        <v>0.88143000000000005</v>
      </c>
      <c r="F202" s="57">
        <v>1.5342199999999999</v>
      </c>
    </row>
    <row r="203" spans="1:6" x14ac:dyDescent="0.25">
      <c r="A203" s="11" t="str">
        <f t="shared" si="2"/>
        <v>3732</v>
      </c>
      <c r="B203" s="54"/>
      <c r="C203" s="54" t="s">
        <v>358</v>
      </c>
      <c r="D203" s="54" t="s">
        <v>357</v>
      </c>
      <c r="E203" s="57">
        <v>1.67472</v>
      </c>
      <c r="F203" s="57">
        <v>5.3971600000000004</v>
      </c>
    </row>
    <row r="204" spans="1:6" x14ac:dyDescent="0.25">
      <c r="A204" s="11" t="str">
        <f t="shared" ref="A204:A267" si="3">LEFT(C204,4)</f>
        <v>3742</v>
      </c>
      <c r="B204" s="54"/>
      <c r="C204" s="54" t="s">
        <v>356</v>
      </c>
      <c r="D204" s="54" t="s">
        <v>355</v>
      </c>
      <c r="E204" s="57">
        <v>-1.02769</v>
      </c>
      <c r="F204" s="57">
        <v>1.0926899999999999</v>
      </c>
    </row>
    <row r="205" spans="1:6" x14ac:dyDescent="0.25">
      <c r="A205" s="11" t="str">
        <f t="shared" si="3"/>
        <v>3791</v>
      </c>
      <c r="B205" s="54"/>
      <c r="C205" s="54" t="s">
        <v>354</v>
      </c>
      <c r="D205" s="54" t="s">
        <v>353</v>
      </c>
      <c r="E205" s="57">
        <v>0</v>
      </c>
      <c r="F205" s="57">
        <v>0</v>
      </c>
    </row>
    <row r="206" spans="1:6" x14ac:dyDescent="0.25">
      <c r="A206" s="11" t="str">
        <f t="shared" si="3"/>
        <v>3811</v>
      </c>
      <c r="B206" s="54"/>
      <c r="C206" s="54" t="s">
        <v>352</v>
      </c>
      <c r="D206" s="54" t="s">
        <v>351</v>
      </c>
      <c r="E206" s="57">
        <v>12.59226</v>
      </c>
      <c r="F206" s="57">
        <v>12.59225</v>
      </c>
    </row>
    <row r="207" spans="1:6" x14ac:dyDescent="0.25">
      <c r="A207" s="11" t="str">
        <f t="shared" si="3"/>
        <v>3921</v>
      </c>
      <c r="B207" s="54"/>
      <c r="C207" s="54" t="s">
        <v>350</v>
      </c>
      <c r="D207" s="54" t="s">
        <v>349</v>
      </c>
      <c r="E207" s="57">
        <v>5759.6470900000004</v>
      </c>
      <c r="F207" s="57">
        <v>5823.9688299999998</v>
      </c>
    </row>
    <row r="208" spans="1:6" x14ac:dyDescent="0.25">
      <c r="A208" s="11" t="str">
        <f t="shared" si="3"/>
        <v>3947</v>
      </c>
      <c r="B208" s="54"/>
      <c r="C208" s="54" t="s">
        <v>348</v>
      </c>
      <c r="D208" s="54" t="s">
        <v>347</v>
      </c>
      <c r="E208" s="57">
        <v>9356.2201000000005</v>
      </c>
      <c r="F208" s="57">
        <v>2029.1197</v>
      </c>
    </row>
    <row r="209" spans="1:6" x14ac:dyDescent="0.25">
      <c r="A209" s="11" t="str">
        <f t="shared" si="3"/>
        <v>3955</v>
      </c>
      <c r="B209" s="54"/>
      <c r="C209" s="54" t="s">
        <v>346</v>
      </c>
      <c r="D209" s="54" t="s">
        <v>345</v>
      </c>
      <c r="E209" s="57">
        <v>203.20173</v>
      </c>
      <c r="F209" s="57">
        <v>188.03389999999999</v>
      </c>
    </row>
    <row r="210" spans="1:6" x14ac:dyDescent="0.25">
      <c r="A210" s="11" t="str">
        <f t="shared" si="3"/>
        <v>3957</v>
      </c>
      <c r="B210" s="54"/>
      <c r="C210" s="54" t="s">
        <v>344</v>
      </c>
      <c r="D210" s="54" t="s">
        <v>343</v>
      </c>
      <c r="E210" s="57">
        <v>501.28964999999999</v>
      </c>
      <c r="F210" s="57">
        <v>28.282550000000001</v>
      </c>
    </row>
    <row r="211" spans="1:6" x14ac:dyDescent="0.25">
      <c r="A211" s="11" t="str">
        <f t="shared" si="3"/>
        <v>3971</v>
      </c>
      <c r="B211" s="54"/>
      <c r="C211" s="54" t="s">
        <v>342</v>
      </c>
      <c r="D211" s="54" t="s">
        <v>341</v>
      </c>
      <c r="E211" s="57">
        <v>6947440.2104200004</v>
      </c>
      <c r="F211" s="57">
        <v>6370866.1843400002</v>
      </c>
    </row>
    <row r="212" spans="1:6" x14ac:dyDescent="0.25">
      <c r="A212" s="11" t="str">
        <f t="shared" si="3"/>
        <v>3981</v>
      </c>
      <c r="B212" s="54"/>
      <c r="C212" s="54" t="s">
        <v>340</v>
      </c>
      <c r="D212" s="54" t="s">
        <v>339</v>
      </c>
      <c r="E212" s="57">
        <v>5719.16356</v>
      </c>
      <c r="F212" s="57">
        <v>7201.7843300000004</v>
      </c>
    </row>
    <row r="213" spans="1:6" x14ac:dyDescent="0.25">
      <c r="A213" s="11" t="str">
        <f t="shared" si="3"/>
        <v>3982</v>
      </c>
      <c r="B213" s="54"/>
      <c r="C213" s="54" t="s">
        <v>338</v>
      </c>
      <c r="D213" s="54" t="s">
        <v>337</v>
      </c>
      <c r="E213" s="57">
        <v>787</v>
      </c>
      <c r="F213" s="57">
        <v>786</v>
      </c>
    </row>
    <row r="214" spans="1:6" x14ac:dyDescent="0.25">
      <c r="A214" s="11" t="str">
        <f t="shared" si="3"/>
        <v>3983</v>
      </c>
      <c r="B214" s="54"/>
      <c r="C214" s="54" t="s">
        <v>336</v>
      </c>
      <c r="D214" s="54" t="s">
        <v>335</v>
      </c>
      <c r="E214" s="57">
        <v>13.97344</v>
      </c>
      <c r="F214" s="57">
        <v>20.161909999999999</v>
      </c>
    </row>
    <row r="215" spans="1:6" x14ac:dyDescent="0.25">
      <c r="A215" s="11" t="str">
        <f t="shared" si="3"/>
        <v>4111</v>
      </c>
      <c r="B215" s="54"/>
      <c r="C215" s="54" t="s">
        <v>334</v>
      </c>
      <c r="D215" s="54" t="s">
        <v>326</v>
      </c>
      <c r="E215" s="57">
        <v>0</v>
      </c>
      <c r="F215" s="57">
        <v>747</v>
      </c>
    </row>
    <row r="216" spans="1:6" x14ac:dyDescent="0.25">
      <c r="A216" s="11" t="str">
        <f t="shared" si="3"/>
        <v>4111</v>
      </c>
      <c r="B216" s="54"/>
      <c r="C216" s="54" t="s">
        <v>333</v>
      </c>
      <c r="D216" s="54" t="s">
        <v>332</v>
      </c>
      <c r="E216" s="57">
        <v>0</v>
      </c>
      <c r="F216" s="57">
        <v>0</v>
      </c>
    </row>
    <row r="217" spans="1:6" x14ac:dyDescent="0.25">
      <c r="A217" s="11" t="str">
        <f t="shared" si="3"/>
        <v>4115</v>
      </c>
      <c r="B217" s="54"/>
      <c r="C217" s="54" t="s">
        <v>331</v>
      </c>
      <c r="D217" s="54" t="s">
        <v>330</v>
      </c>
      <c r="E217" s="57">
        <v>360</v>
      </c>
      <c r="F217" s="57">
        <v>360</v>
      </c>
    </row>
    <row r="218" spans="1:6" x14ac:dyDescent="0.25">
      <c r="A218" s="11" t="str">
        <f t="shared" si="3"/>
        <v>4121</v>
      </c>
      <c r="B218" s="54"/>
      <c r="C218" s="54" t="s">
        <v>329</v>
      </c>
      <c r="D218" s="54" t="s">
        <v>328</v>
      </c>
      <c r="E218" s="57">
        <v>0</v>
      </c>
      <c r="F218" s="57">
        <v>20000</v>
      </c>
    </row>
    <row r="219" spans="1:6" x14ac:dyDescent="0.25">
      <c r="A219" s="11" t="str">
        <f t="shared" si="3"/>
        <v>4121</v>
      </c>
      <c r="B219" s="54"/>
      <c r="C219" s="54" t="s">
        <v>327</v>
      </c>
      <c r="D219" s="54" t="s">
        <v>326</v>
      </c>
      <c r="E219" s="57">
        <v>9100</v>
      </c>
      <c r="F219" s="57">
        <v>0</v>
      </c>
    </row>
    <row r="220" spans="1:6" x14ac:dyDescent="0.25">
      <c r="A220" s="11" t="str">
        <f t="shared" si="3"/>
        <v>4121</v>
      </c>
      <c r="B220" s="54"/>
      <c r="C220" s="54" t="s">
        <v>325</v>
      </c>
      <c r="D220" s="54" t="s">
        <v>324</v>
      </c>
      <c r="E220" s="57">
        <v>782</v>
      </c>
      <c r="F220" s="57">
        <v>0</v>
      </c>
    </row>
    <row r="221" spans="1:6" x14ac:dyDescent="0.25">
      <c r="A221" s="11" t="str">
        <f t="shared" si="3"/>
        <v>4131</v>
      </c>
      <c r="B221" s="54"/>
      <c r="C221" s="54" t="s">
        <v>323</v>
      </c>
      <c r="D221" s="54" t="s">
        <v>322</v>
      </c>
      <c r="E221" s="57">
        <v>28739.490280000002</v>
      </c>
      <c r="F221" s="57">
        <v>0</v>
      </c>
    </row>
    <row r="222" spans="1:6" x14ac:dyDescent="0.25">
      <c r="A222" s="11" t="str">
        <f t="shared" si="3"/>
        <v>4135</v>
      </c>
      <c r="B222" s="54"/>
      <c r="C222" s="54" t="s">
        <v>321</v>
      </c>
      <c r="D222" s="54" t="s">
        <v>320</v>
      </c>
      <c r="E222" s="57">
        <v>0</v>
      </c>
      <c r="F222" s="57">
        <v>184</v>
      </c>
    </row>
    <row r="223" spans="1:6" x14ac:dyDescent="0.25">
      <c r="A223" s="11" t="str">
        <f t="shared" si="3"/>
        <v>4141</v>
      </c>
      <c r="B223" s="54"/>
      <c r="C223" s="54" t="s">
        <v>319</v>
      </c>
      <c r="D223" s="54" t="s">
        <v>318</v>
      </c>
      <c r="E223" s="57">
        <v>14400</v>
      </c>
      <c r="F223" s="57">
        <v>14400</v>
      </c>
    </row>
    <row r="224" spans="1:6" x14ac:dyDescent="0.25">
      <c r="A224" s="11" t="str">
        <f t="shared" si="3"/>
        <v>4141</v>
      </c>
      <c r="B224" s="54"/>
      <c r="C224" s="54" t="s">
        <v>317</v>
      </c>
      <c r="D224" s="54" t="s">
        <v>316</v>
      </c>
      <c r="E224" s="57">
        <v>800.00004000000001</v>
      </c>
      <c r="F224" s="57">
        <v>7599.9999600000001</v>
      </c>
    </row>
    <row r="225" spans="1:6" x14ac:dyDescent="0.25">
      <c r="A225" s="11" t="str">
        <f t="shared" si="3"/>
        <v>4141</v>
      </c>
      <c r="B225" s="54"/>
      <c r="C225" s="54" t="s">
        <v>315</v>
      </c>
      <c r="D225" s="54" t="s">
        <v>314</v>
      </c>
      <c r="E225" s="57">
        <v>134052.17593</v>
      </c>
      <c r="F225" s="57">
        <v>132680.25565000001</v>
      </c>
    </row>
    <row r="226" spans="1:6" x14ac:dyDescent="0.25">
      <c r="A226" s="11" t="str">
        <f t="shared" si="3"/>
        <v>5111</v>
      </c>
      <c r="B226" s="54"/>
      <c r="C226" s="54" t="s">
        <v>313</v>
      </c>
      <c r="D226" s="54" t="s">
        <v>312</v>
      </c>
      <c r="E226" s="57">
        <v>0</v>
      </c>
      <c r="F226" s="57">
        <v>0</v>
      </c>
    </row>
    <row r="227" spans="1:6" x14ac:dyDescent="0.25">
      <c r="A227" s="11" t="str">
        <f t="shared" si="3"/>
        <v>Expe</v>
      </c>
      <c r="B227" s="54"/>
      <c r="C227" s="54" t="s">
        <v>311</v>
      </c>
      <c r="D227" s="54"/>
      <c r="E227" s="57">
        <v>7177362.9118400002</v>
      </c>
      <c r="F227" s="57">
        <v>6582723.9539700001</v>
      </c>
    </row>
    <row r="228" spans="1:6" x14ac:dyDescent="0.25">
      <c r="A228" s="11" t="str">
        <f t="shared" si="3"/>
        <v/>
      </c>
      <c r="B228" s="54" t="s">
        <v>310</v>
      </c>
      <c r="C228" s="54"/>
      <c r="D228" s="54"/>
      <c r="E228" s="56">
        <v>0</v>
      </c>
      <c r="F228" s="56">
        <v>1.19209289550781E-9</v>
      </c>
    </row>
    <row r="229" spans="1:6" x14ac:dyDescent="0.25">
      <c r="A229" s="11" t="str">
        <f t="shared" si="3"/>
        <v/>
      </c>
      <c r="B229" s="54" t="s">
        <v>309</v>
      </c>
    </row>
    <row r="230" spans="1:6" x14ac:dyDescent="0.25">
      <c r="A230" s="11" t="str">
        <f t="shared" si="3"/>
        <v>Asse</v>
      </c>
      <c r="B230" s="54"/>
      <c r="C230" s="54" t="s">
        <v>111</v>
      </c>
    </row>
    <row r="231" spans="1:6" x14ac:dyDescent="0.25">
      <c r="A231" s="11" t="str">
        <f t="shared" si="3"/>
        <v>8111</v>
      </c>
      <c r="B231" s="54"/>
      <c r="C231" s="54" t="s">
        <v>308</v>
      </c>
      <c r="D231" s="54" t="s">
        <v>307</v>
      </c>
      <c r="E231" s="57">
        <v>0</v>
      </c>
      <c r="F231" s="57">
        <v>0</v>
      </c>
    </row>
    <row r="232" spans="1:6" x14ac:dyDescent="0.25">
      <c r="A232" s="11" t="str">
        <f t="shared" si="3"/>
        <v>8111</v>
      </c>
      <c r="B232" s="54"/>
      <c r="C232" s="54" t="s">
        <v>306</v>
      </c>
      <c r="D232" s="54" t="s">
        <v>305</v>
      </c>
      <c r="E232" s="57">
        <v>6842.4535999999998</v>
      </c>
      <c r="F232" s="57">
        <v>5979.1964600000001</v>
      </c>
    </row>
    <row r="233" spans="1:6" x14ac:dyDescent="0.25">
      <c r="A233" s="11" t="str">
        <f t="shared" si="3"/>
        <v>8112</v>
      </c>
      <c r="B233" s="54"/>
      <c r="C233" s="54" t="s">
        <v>304</v>
      </c>
      <c r="D233" s="54" t="s">
        <v>303</v>
      </c>
      <c r="E233" s="57">
        <v>0.4</v>
      </c>
      <c r="F233" s="57">
        <v>0.4</v>
      </c>
    </row>
    <row r="234" spans="1:6" x14ac:dyDescent="0.25">
      <c r="A234" s="11" t="str">
        <f t="shared" si="3"/>
        <v>8121</v>
      </c>
      <c r="B234" s="54"/>
      <c r="C234" s="54" t="s">
        <v>302</v>
      </c>
      <c r="D234" s="54" t="s">
        <v>301</v>
      </c>
      <c r="E234" s="57">
        <v>21596.918549999999</v>
      </c>
      <c r="F234" s="57">
        <v>0</v>
      </c>
    </row>
    <row r="235" spans="1:6" x14ac:dyDescent="0.25">
      <c r="A235" s="11" t="str">
        <f t="shared" si="3"/>
        <v>8121</v>
      </c>
      <c r="B235" s="54"/>
      <c r="C235" s="54" t="s">
        <v>300</v>
      </c>
      <c r="D235" s="54" t="s">
        <v>299</v>
      </c>
      <c r="E235" s="57">
        <v>0</v>
      </c>
      <c r="F235" s="57">
        <v>0</v>
      </c>
    </row>
    <row r="236" spans="1:6" x14ac:dyDescent="0.25">
      <c r="A236" s="11" t="str">
        <f t="shared" si="3"/>
        <v>8122</v>
      </c>
      <c r="B236" s="54"/>
      <c r="C236" s="54" t="s">
        <v>298</v>
      </c>
      <c r="D236" s="54" t="s">
        <v>244</v>
      </c>
      <c r="E236" s="57">
        <v>44048.217389999998</v>
      </c>
      <c r="F236" s="57">
        <v>39148.135349999997</v>
      </c>
    </row>
    <row r="237" spans="1:6" x14ac:dyDescent="0.25">
      <c r="A237" s="11" t="str">
        <f t="shared" si="3"/>
        <v>8122</v>
      </c>
      <c r="B237" s="54"/>
      <c r="C237" s="54" t="s">
        <v>297</v>
      </c>
      <c r="D237" s="54" t="s">
        <v>296</v>
      </c>
      <c r="E237" s="57">
        <v>29957.59808</v>
      </c>
      <c r="F237" s="57">
        <v>9167.9293300000008</v>
      </c>
    </row>
    <row r="238" spans="1:6" x14ac:dyDescent="0.25">
      <c r="A238" s="11" t="str">
        <f t="shared" si="3"/>
        <v>8122</v>
      </c>
      <c r="B238" s="54"/>
      <c r="C238" s="54" t="s">
        <v>295</v>
      </c>
      <c r="D238" s="54" t="s">
        <v>294</v>
      </c>
      <c r="E238" s="57">
        <v>-14902.960569999999</v>
      </c>
      <c r="F238" s="57">
        <v>-5546.7404699999997</v>
      </c>
    </row>
    <row r="239" spans="1:6" x14ac:dyDescent="0.25">
      <c r="A239" s="11" t="str">
        <f t="shared" si="3"/>
        <v>8122</v>
      </c>
      <c r="B239" s="54"/>
      <c r="C239" s="54" t="s">
        <v>293</v>
      </c>
      <c r="D239" s="54" t="s">
        <v>292</v>
      </c>
      <c r="E239" s="57">
        <v>27435.97897</v>
      </c>
      <c r="F239" s="57">
        <v>19490.7173</v>
      </c>
    </row>
    <row r="240" spans="1:6" x14ac:dyDescent="0.25">
      <c r="A240" s="11" t="str">
        <f t="shared" si="3"/>
        <v>8123</v>
      </c>
      <c r="B240" s="54"/>
      <c r="C240" s="54" t="s">
        <v>291</v>
      </c>
      <c r="D240" s="54" t="s">
        <v>290</v>
      </c>
      <c r="E240" s="57">
        <v>7292.7277800000002</v>
      </c>
      <c r="F240" s="57">
        <v>0</v>
      </c>
    </row>
    <row r="241" spans="1:6" x14ac:dyDescent="0.25">
      <c r="A241" s="11" t="str">
        <f t="shared" si="3"/>
        <v>8125</v>
      </c>
      <c r="B241" s="54"/>
      <c r="C241" s="54" t="s">
        <v>289</v>
      </c>
      <c r="D241" s="54" t="s">
        <v>288</v>
      </c>
      <c r="E241" s="57">
        <v>131876.23503000001</v>
      </c>
      <c r="F241" s="57">
        <v>84793.547319999998</v>
      </c>
    </row>
    <row r="242" spans="1:6" x14ac:dyDescent="0.25">
      <c r="A242" s="11" t="str">
        <f t="shared" si="3"/>
        <v>8127</v>
      </c>
      <c r="B242" s="54"/>
      <c r="C242" s="54" t="s">
        <v>287</v>
      </c>
      <c r="D242" s="54" t="s">
        <v>286</v>
      </c>
      <c r="E242" s="57">
        <v>118362.01302</v>
      </c>
      <c r="F242" s="57">
        <v>101843.58239</v>
      </c>
    </row>
    <row r="243" spans="1:6" x14ac:dyDescent="0.25">
      <c r="A243" s="11" t="str">
        <f t="shared" si="3"/>
        <v>8127</v>
      </c>
      <c r="B243" s="54"/>
      <c r="C243" s="54" t="s">
        <v>285</v>
      </c>
      <c r="D243" s="54" t="s">
        <v>284</v>
      </c>
      <c r="E243" s="57">
        <v>172113.41008999999</v>
      </c>
      <c r="F243" s="57">
        <v>172205.85477000001</v>
      </c>
    </row>
    <row r="244" spans="1:6" x14ac:dyDescent="0.25">
      <c r="A244" s="11" t="str">
        <f t="shared" si="3"/>
        <v>8127</v>
      </c>
      <c r="B244" s="54"/>
      <c r="C244" s="54" t="s">
        <v>283</v>
      </c>
      <c r="D244" s="54" t="s">
        <v>282</v>
      </c>
      <c r="E244" s="57">
        <v>165438.29519999999</v>
      </c>
      <c r="F244" s="57">
        <v>70178.334430000003</v>
      </c>
    </row>
    <row r="245" spans="1:6" x14ac:dyDescent="0.25">
      <c r="A245" s="11" t="str">
        <f t="shared" si="3"/>
        <v>8127</v>
      </c>
      <c r="B245" s="54"/>
      <c r="C245" s="54" t="s">
        <v>281</v>
      </c>
      <c r="D245" s="54" t="s">
        <v>280</v>
      </c>
      <c r="E245" s="57">
        <v>99781.219379999995</v>
      </c>
      <c r="F245" s="57">
        <v>25913.306400000001</v>
      </c>
    </row>
    <row r="246" spans="1:6" x14ac:dyDescent="0.25">
      <c r="A246" s="11" t="str">
        <f t="shared" si="3"/>
        <v>8128</v>
      </c>
      <c r="B246" s="54"/>
      <c r="C246" s="54" t="s">
        <v>279</v>
      </c>
      <c r="D246" s="54" t="s">
        <v>278</v>
      </c>
      <c r="E246" s="57">
        <v>-4934.8131700000004</v>
      </c>
      <c r="F246" s="57">
        <v>-2934.8239400000002</v>
      </c>
    </row>
    <row r="247" spans="1:6" x14ac:dyDescent="0.25">
      <c r="A247" s="11" t="str">
        <f t="shared" si="3"/>
        <v>8128</v>
      </c>
      <c r="B247" s="54"/>
      <c r="C247" s="54" t="s">
        <v>277</v>
      </c>
      <c r="D247" s="54" t="s">
        <v>276</v>
      </c>
      <c r="E247" s="57">
        <v>-41.779150000000001</v>
      </c>
      <c r="F247" s="57">
        <v>-41.779150000000001</v>
      </c>
    </row>
    <row r="248" spans="1:6" x14ac:dyDescent="0.25">
      <c r="A248" s="11" t="str">
        <f t="shared" si="3"/>
        <v>8128</v>
      </c>
      <c r="B248" s="54"/>
      <c r="C248" s="54" t="s">
        <v>275</v>
      </c>
      <c r="D248" s="54" t="s">
        <v>274</v>
      </c>
      <c r="E248" s="57">
        <v>32693.92396</v>
      </c>
      <c r="F248" s="57">
        <v>32437.008880000001</v>
      </c>
    </row>
    <row r="249" spans="1:6" x14ac:dyDescent="0.25">
      <c r="A249" s="11" t="str">
        <f t="shared" si="3"/>
        <v>8128</v>
      </c>
      <c r="B249" s="54"/>
      <c r="C249" s="54" t="s">
        <v>273</v>
      </c>
      <c r="D249" s="54" t="s">
        <v>272</v>
      </c>
      <c r="E249" s="57">
        <v>-1677.34896</v>
      </c>
      <c r="F249" s="57">
        <v>-1677.34896</v>
      </c>
    </row>
    <row r="250" spans="1:6" x14ac:dyDescent="0.25">
      <c r="A250" s="11" t="str">
        <f t="shared" si="3"/>
        <v>8128</v>
      </c>
      <c r="B250" s="54"/>
      <c r="C250" s="54" t="s">
        <v>271</v>
      </c>
      <c r="D250" s="54" t="s">
        <v>270</v>
      </c>
      <c r="E250" s="57">
        <v>0.78820000000000001</v>
      </c>
      <c r="F250" s="57">
        <v>0.78820000000000001</v>
      </c>
    </row>
    <row r="251" spans="1:6" x14ac:dyDescent="0.25">
      <c r="A251" s="11" t="str">
        <f t="shared" si="3"/>
        <v>8128</v>
      </c>
      <c r="B251" s="54"/>
      <c r="C251" s="54" t="s">
        <v>269</v>
      </c>
      <c r="D251" s="54" t="s">
        <v>268</v>
      </c>
      <c r="E251" s="57">
        <v>-7.4999999999999997E-2</v>
      </c>
      <c r="F251" s="57">
        <v>-7.4999999999999997E-2</v>
      </c>
    </row>
    <row r="252" spans="1:6" x14ac:dyDescent="0.25">
      <c r="A252" s="11" t="str">
        <f t="shared" si="3"/>
        <v>8128</v>
      </c>
      <c r="B252" s="54"/>
      <c r="C252" s="54" t="s">
        <v>267</v>
      </c>
      <c r="D252" s="54" t="s">
        <v>266</v>
      </c>
      <c r="E252" s="57">
        <v>0.01</v>
      </c>
      <c r="F252" s="57">
        <v>0.01</v>
      </c>
    </row>
    <row r="253" spans="1:6" x14ac:dyDescent="0.25">
      <c r="A253" s="11" t="str">
        <f t="shared" si="3"/>
        <v>8128</v>
      </c>
      <c r="B253" s="54"/>
      <c r="C253" s="54" t="s">
        <v>265</v>
      </c>
      <c r="D253" s="54" t="s">
        <v>264</v>
      </c>
      <c r="E253" s="57">
        <v>-26941.223050000001</v>
      </c>
      <c r="F253" s="57">
        <v>-26671.361489999999</v>
      </c>
    </row>
    <row r="254" spans="1:6" x14ac:dyDescent="0.25">
      <c r="A254" s="11" t="str">
        <f t="shared" si="3"/>
        <v>8128</v>
      </c>
      <c r="B254" s="54"/>
      <c r="C254" s="54" t="s">
        <v>263</v>
      </c>
      <c r="D254" s="54" t="s">
        <v>262</v>
      </c>
      <c r="E254" s="57">
        <v>916.41786000000002</v>
      </c>
      <c r="F254" s="57">
        <v>916.41786000000002</v>
      </c>
    </row>
    <row r="255" spans="1:6" x14ac:dyDescent="0.25">
      <c r="A255" s="11" t="str">
        <f t="shared" si="3"/>
        <v>8129</v>
      </c>
      <c r="B255" s="54"/>
      <c r="C255" s="54" t="s">
        <v>261</v>
      </c>
      <c r="D255" s="54" t="s">
        <v>260</v>
      </c>
      <c r="E255" s="57">
        <v>1372.4887100000001</v>
      </c>
      <c r="F255" s="57">
        <v>0</v>
      </c>
    </row>
    <row r="256" spans="1:6" x14ac:dyDescent="0.25">
      <c r="A256" s="11" t="str">
        <f t="shared" si="3"/>
        <v>8131</v>
      </c>
      <c r="B256" s="54"/>
      <c r="C256" s="54" t="s">
        <v>259</v>
      </c>
      <c r="D256" s="54" t="s">
        <v>258</v>
      </c>
      <c r="E256" s="57">
        <v>106.95362</v>
      </c>
      <c r="F256" s="57">
        <v>93.004369999999994</v>
      </c>
    </row>
    <row r="257" spans="1:6" x14ac:dyDescent="0.25">
      <c r="A257" s="11" t="str">
        <f t="shared" si="3"/>
        <v>8151</v>
      </c>
      <c r="B257" s="54"/>
      <c r="C257" s="54" t="s">
        <v>257</v>
      </c>
      <c r="D257" s="54" t="s">
        <v>256</v>
      </c>
      <c r="E257" s="57">
        <v>0</v>
      </c>
      <c r="F257" s="57">
        <v>6.3505099999999999</v>
      </c>
    </row>
    <row r="258" spans="1:6" x14ac:dyDescent="0.25">
      <c r="A258" s="11" t="str">
        <f t="shared" si="3"/>
        <v>8159</v>
      </c>
      <c r="B258" s="54"/>
      <c r="C258" s="54" t="s">
        <v>255</v>
      </c>
      <c r="D258" s="54" t="s">
        <v>254</v>
      </c>
      <c r="E258" s="57">
        <v>57.440170000000002</v>
      </c>
      <c r="F258" s="57">
        <v>48.675130000000003</v>
      </c>
    </row>
    <row r="259" spans="1:6" x14ac:dyDescent="0.25">
      <c r="A259" s="11" t="str">
        <f t="shared" si="3"/>
        <v>8171</v>
      </c>
      <c r="B259" s="54"/>
      <c r="C259" s="54" t="s">
        <v>253</v>
      </c>
      <c r="D259" s="54" t="s">
        <v>240</v>
      </c>
      <c r="E259" s="57">
        <v>560.29290000000003</v>
      </c>
      <c r="F259" s="57">
        <v>560.29290000000003</v>
      </c>
    </row>
    <row r="260" spans="1:6" x14ac:dyDescent="0.25">
      <c r="A260" s="11" t="str">
        <f t="shared" si="3"/>
        <v>8171</v>
      </c>
      <c r="B260" s="54"/>
      <c r="C260" s="54" t="s">
        <v>252</v>
      </c>
      <c r="D260" s="54" t="s">
        <v>251</v>
      </c>
      <c r="E260" s="57">
        <v>2.44</v>
      </c>
      <c r="F260" s="57">
        <v>2.44</v>
      </c>
    </row>
    <row r="261" spans="1:6" x14ac:dyDescent="0.25">
      <c r="A261" s="11" t="str">
        <f t="shared" si="3"/>
        <v>8171</v>
      </c>
      <c r="B261" s="54"/>
      <c r="C261" s="54" t="s">
        <v>250</v>
      </c>
      <c r="D261" s="54" t="s">
        <v>232</v>
      </c>
      <c r="E261" s="57">
        <v>-562.73289999999997</v>
      </c>
      <c r="F261" s="57">
        <v>-562.73289999999997</v>
      </c>
    </row>
    <row r="262" spans="1:6" x14ac:dyDescent="0.25">
      <c r="A262" s="11" t="str">
        <f t="shared" si="3"/>
        <v>8212</v>
      </c>
      <c r="B262" s="54"/>
      <c r="C262" s="54" t="s">
        <v>249</v>
      </c>
      <c r="D262" s="54" t="s">
        <v>248</v>
      </c>
      <c r="E262" s="57">
        <v>24.544</v>
      </c>
      <c r="F262" s="57">
        <v>0</v>
      </c>
    </row>
    <row r="263" spans="1:6" x14ac:dyDescent="0.25">
      <c r="A263" s="11" t="str">
        <f t="shared" si="3"/>
        <v>8212</v>
      </c>
      <c r="B263" s="54"/>
      <c r="C263" s="54" t="s">
        <v>247</v>
      </c>
      <c r="D263" s="54" t="s">
        <v>246</v>
      </c>
      <c r="E263" s="57">
        <v>0</v>
      </c>
      <c r="F263" s="57">
        <v>0</v>
      </c>
    </row>
    <row r="264" spans="1:6" x14ac:dyDescent="0.25">
      <c r="A264" s="11" t="str">
        <f t="shared" si="3"/>
        <v>8312</v>
      </c>
      <c r="B264" s="54"/>
      <c r="C264" s="54" t="s">
        <v>245</v>
      </c>
      <c r="D264" s="54" t="s">
        <v>244</v>
      </c>
      <c r="E264" s="57">
        <v>5155.8488699999998</v>
      </c>
      <c r="F264" s="57">
        <v>4772.6768700000002</v>
      </c>
    </row>
    <row r="265" spans="1:6" x14ac:dyDescent="0.25">
      <c r="A265" s="11" t="str">
        <f t="shared" si="3"/>
        <v>8317</v>
      </c>
      <c r="B265" s="54"/>
      <c r="C265" s="54" t="s">
        <v>243</v>
      </c>
      <c r="D265" s="54" t="s">
        <v>242</v>
      </c>
      <c r="E265" s="57">
        <v>14700.762360000001</v>
      </c>
      <c r="F265" s="57">
        <v>14700.762360000001</v>
      </c>
    </row>
    <row r="266" spans="1:6" x14ac:dyDescent="0.25">
      <c r="A266" s="11" t="str">
        <f t="shared" si="3"/>
        <v>8341</v>
      </c>
      <c r="B266" s="54"/>
      <c r="C266" s="54" t="s">
        <v>241</v>
      </c>
      <c r="D266" s="54" t="s">
        <v>240</v>
      </c>
      <c r="E266" s="57">
        <v>1697.7017800000001</v>
      </c>
      <c r="F266" s="57">
        <v>1697.7017800000001</v>
      </c>
    </row>
    <row r="267" spans="1:6" x14ac:dyDescent="0.25">
      <c r="A267" s="11" t="str">
        <f t="shared" si="3"/>
        <v>8341</v>
      </c>
      <c r="B267" s="54"/>
      <c r="C267" s="54" t="s">
        <v>239</v>
      </c>
      <c r="D267" s="54" t="s">
        <v>238</v>
      </c>
      <c r="E267" s="57">
        <v>8804.9159999999993</v>
      </c>
      <c r="F267" s="57">
        <v>8804.9159999999993</v>
      </c>
    </row>
    <row r="268" spans="1:6" x14ac:dyDescent="0.25">
      <c r="A268" s="11" t="str">
        <f t="shared" ref="A268:A331" si="4">LEFT(C268,4)</f>
        <v>8341</v>
      </c>
      <c r="B268" s="54"/>
      <c r="C268" s="54" t="s">
        <v>237</v>
      </c>
      <c r="D268" s="54" t="s">
        <v>236</v>
      </c>
      <c r="E268" s="57">
        <v>11107.71128</v>
      </c>
      <c r="F268" s="57">
        <v>11107.71128</v>
      </c>
    </row>
    <row r="269" spans="1:6" x14ac:dyDescent="0.25">
      <c r="A269" s="11" t="str">
        <f t="shared" si="4"/>
        <v>8341</v>
      </c>
      <c r="B269" s="54"/>
      <c r="C269" s="54" t="s">
        <v>235</v>
      </c>
      <c r="D269" s="54" t="s">
        <v>234</v>
      </c>
      <c r="E269" s="57">
        <v>423</v>
      </c>
      <c r="F269" s="57">
        <v>423</v>
      </c>
    </row>
    <row r="270" spans="1:6" x14ac:dyDescent="0.25">
      <c r="A270" s="11" t="str">
        <f t="shared" si="4"/>
        <v>8341</v>
      </c>
      <c r="B270" s="54"/>
      <c r="C270" s="54" t="s">
        <v>233</v>
      </c>
      <c r="D270" s="54" t="s">
        <v>232</v>
      </c>
      <c r="E270" s="57">
        <v>-15000</v>
      </c>
      <c r="F270" s="57">
        <v>-15000</v>
      </c>
    </row>
    <row r="271" spans="1:6" x14ac:dyDescent="0.25">
      <c r="A271" s="11" t="str">
        <f t="shared" si="4"/>
        <v>8341</v>
      </c>
      <c r="B271" s="54"/>
      <c r="C271" s="54" t="s">
        <v>231</v>
      </c>
      <c r="D271" s="54" t="s">
        <v>230</v>
      </c>
      <c r="E271" s="57">
        <v>-1431.3466100000001</v>
      </c>
      <c r="F271" s="57">
        <v>-1431.3466100000001</v>
      </c>
    </row>
    <row r="272" spans="1:6" x14ac:dyDescent="0.25">
      <c r="A272" s="11" t="str">
        <f t="shared" si="4"/>
        <v>8341</v>
      </c>
      <c r="B272" s="54"/>
      <c r="C272" s="54" t="s">
        <v>229</v>
      </c>
      <c r="D272" s="54" t="s">
        <v>228</v>
      </c>
      <c r="E272" s="57">
        <v>-11107.71128</v>
      </c>
      <c r="F272" s="57">
        <v>-11107.71128</v>
      </c>
    </row>
    <row r="273" spans="1:6" x14ac:dyDescent="0.25">
      <c r="A273" s="11" t="str">
        <f t="shared" si="4"/>
        <v>8341</v>
      </c>
      <c r="B273" s="54"/>
      <c r="C273" s="54" t="s">
        <v>227</v>
      </c>
      <c r="D273" s="54" t="s">
        <v>226</v>
      </c>
      <c r="E273" s="57">
        <v>39247.283719999999</v>
      </c>
      <c r="F273" s="57">
        <v>39044.081989999999</v>
      </c>
    </row>
    <row r="274" spans="1:6" x14ac:dyDescent="0.25">
      <c r="A274" s="11" t="str">
        <f t="shared" si="4"/>
        <v>8341</v>
      </c>
      <c r="B274" s="54"/>
      <c r="C274" s="54" t="s">
        <v>225</v>
      </c>
      <c r="D274" s="54" t="s">
        <v>224</v>
      </c>
      <c r="E274" s="57">
        <v>-7373.5693899999997</v>
      </c>
      <c r="F274" s="57">
        <v>-7373.5693899999997</v>
      </c>
    </row>
    <row r="275" spans="1:6" x14ac:dyDescent="0.25">
      <c r="A275" s="11" t="str">
        <f t="shared" si="4"/>
        <v>8341</v>
      </c>
      <c r="B275" s="54"/>
      <c r="C275" s="54" t="s">
        <v>223</v>
      </c>
      <c r="D275" s="54" t="s">
        <v>222</v>
      </c>
      <c r="E275" s="57">
        <v>-1367.9855</v>
      </c>
      <c r="F275" s="57">
        <v>-1164.78377</v>
      </c>
    </row>
    <row r="276" spans="1:6" x14ac:dyDescent="0.25">
      <c r="A276" s="11" t="str">
        <f t="shared" si="4"/>
        <v>8441</v>
      </c>
      <c r="B276" s="54"/>
      <c r="C276" s="54" t="s">
        <v>221</v>
      </c>
      <c r="D276" s="54" t="s">
        <v>194</v>
      </c>
      <c r="E276" s="57">
        <v>1904.2888</v>
      </c>
      <c r="F276" s="57">
        <v>1904.2888</v>
      </c>
    </row>
    <row r="277" spans="1:6" x14ac:dyDescent="0.25">
      <c r="A277" s="11" t="str">
        <f t="shared" si="4"/>
        <v>8441</v>
      </c>
      <c r="B277" s="54"/>
      <c r="C277" s="54" t="s">
        <v>220</v>
      </c>
      <c r="D277" s="54" t="s">
        <v>192</v>
      </c>
      <c r="E277" s="57">
        <v>-1904.2888</v>
      </c>
      <c r="F277" s="57">
        <v>-1904.2888</v>
      </c>
    </row>
    <row r="278" spans="1:6" x14ac:dyDescent="0.25">
      <c r="A278" s="11" t="str">
        <f t="shared" si="4"/>
        <v>8451</v>
      </c>
      <c r="B278" s="54"/>
      <c r="C278" s="54" t="s">
        <v>219</v>
      </c>
      <c r="D278" s="54" t="s">
        <v>198</v>
      </c>
      <c r="E278" s="57">
        <v>251.78976</v>
      </c>
      <c r="F278" s="57">
        <v>251.78976</v>
      </c>
    </row>
    <row r="279" spans="1:6" x14ac:dyDescent="0.25">
      <c r="A279" s="11" t="str">
        <f t="shared" si="4"/>
        <v>8451</v>
      </c>
      <c r="B279" s="54"/>
      <c r="C279" s="54" t="s">
        <v>218</v>
      </c>
      <c r="D279" s="54" t="s">
        <v>207</v>
      </c>
      <c r="E279" s="57">
        <v>-11.952</v>
      </c>
      <c r="F279" s="57">
        <v>-11.952</v>
      </c>
    </row>
    <row r="280" spans="1:6" x14ac:dyDescent="0.25">
      <c r="A280" s="11" t="str">
        <f t="shared" si="4"/>
        <v>8451</v>
      </c>
      <c r="B280" s="54"/>
      <c r="C280" s="54" t="s">
        <v>217</v>
      </c>
      <c r="D280" s="54" t="s">
        <v>194</v>
      </c>
      <c r="E280" s="57">
        <v>689.28107</v>
      </c>
      <c r="F280" s="57">
        <v>689.28107</v>
      </c>
    </row>
    <row r="281" spans="1:6" x14ac:dyDescent="0.25">
      <c r="A281" s="11" t="str">
        <f t="shared" si="4"/>
        <v>8451</v>
      </c>
      <c r="B281" s="54"/>
      <c r="C281" s="54" t="s">
        <v>216</v>
      </c>
      <c r="D281" s="54" t="s">
        <v>196</v>
      </c>
      <c r="E281" s="57">
        <v>-101.673</v>
      </c>
      <c r="F281" s="57">
        <v>-101.673</v>
      </c>
    </row>
    <row r="282" spans="1:6" x14ac:dyDescent="0.25">
      <c r="A282" s="11" t="str">
        <f t="shared" si="4"/>
        <v>8451</v>
      </c>
      <c r="B282" s="54"/>
      <c r="C282" s="54" t="s">
        <v>215</v>
      </c>
      <c r="D282" s="54" t="s">
        <v>214</v>
      </c>
      <c r="E282" s="57">
        <v>1005.15553</v>
      </c>
      <c r="F282" s="57">
        <v>1005.15553</v>
      </c>
    </row>
    <row r="283" spans="1:6" x14ac:dyDescent="0.25">
      <c r="A283" s="11" t="str">
        <f t="shared" si="4"/>
        <v>8451</v>
      </c>
      <c r="B283" s="54"/>
      <c r="C283" s="54" t="s">
        <v>213</v>
      </c>
      <c r="D283" s="54" t="s">
        <v>192</v>
      </c>
      <c r="E283" s="57">
        <v>-661.97017000000005</v>
      </c>
      <c r="F283" s="57">
        <v>-661.97017000000005</v>
      </c>
    </row>
    <row r="284" spans="1:6" x14ac:dyDescent="0.25">
      <c r="A284" s="11" t="str">
        <f t="shared" si="4"/>
        <v>8451</v>
      </c>
      <c r="B284" s="54"/>
      <c r="C284" s="54" t="s">
        <v>212</v>
      </c>
      <c r="D284" s="54" t="s">
        <v>190</v>
      </c>
      <c r="E284" s="57">
        <v>-1101.9983999999999</v>
      </c>
      <c r="F284" s="57">
        <v>-1101.9983999999999</v>
      </c>
    </row>
    <row r="285" spans="1:6" x14ac:dyDescent="0.25">
      <c r="A285" s="11" t="str">
        <f t="shared" si="4"/>
        <v>8452</v>
      </c>
      <c r="B285" s="54"/>
      <c r="C285" s="54" t="s">
        <v>211</v>
      </c>
      <c r="D285" s="54" t="s">
        <v>188</v>
      </c>
      <c r="E285" s="57">
        <v>-626.84612000000004</v>
      </c>
      <c r="F285" s="57">
        <v>-614.25386000000003</v>
      </c>
    </row>
    <row r="286" spans="1:6" x14ac:dyDescent="0.25">
      <c r="A286" s="11" t="str">
        <f t="shared" si="4"/>
        <v>8452</v>
      </c>
      <c r="B286" s="54"/>
      <c r="C286" s="54" t="s">
        <v>210</v>
      </c>
      <c r="D286" s="54" t="s">
        <v>209</v>
      </c>
      <c r="E286" s="57">
        <v>-982.55052999999998</v>
      </c>
      <c r="F286" s="57">
        <v>-982.55052999999998</v>
      </c>
    </row>
    <row r="287" spans="1:6" x14ac:dyDescent="0.25">
      <c r="A287" s="11" t="str">
        <f t="shared" si="4"/>
        <v>8452</v>
      </c>
      <c r="B287" s="54"/>
      <c r="C287" s="54" t="s">
        <v>208</v>
      </c>
      <c r="D287" s="54" t="s">
        <v>207</v>
      </c>
      <c r="E287" s="57">
        <v>11.952</v>
      </c>
      <c r="F287" s="57">
        <v>11.952</v>
      </c>
    </row>
    <row r="288" spans="1:6" x14ac:dyDescent="0.25">
      <c r="A288" s="11" t="str">
        <f t="shared" si="4"/>
        <v>8452</v>
      </c>
      <c r="B288" s="54"/>
      <c r="C288" s="54" t="s">
        <v>206</v>
      </c>
      <c r="D288" s="54" t="s">
        <v>186</v>
      </c>
      <c r="E288" s="57">
        <v>448.24052</v>
      </c>
      <c r="F288" s="57">
        <v>448.24052</v>
      </c>
    </row>
    <row r="289" spans="1:6" x14ac:dyDescent="0.25">
      <c r="A289" s="11" t="str">
        <f t="shared" si="4"/>
        <v>8452</v>
      </c>
      <c r="B289" s="54"/>
      <c r="C289" s="54" t="s">
        <v>205</v>
      </c>
      <c r="D289" s="54" t="s">
        <v>184</v>
      </c>
      <c r="E289" s="57">
        <v>1090.00595</v>
      </c>
      <c r="F289" s="57">
        <v>1090.00595</v>
      </c>
    </row>
    <row r="290" spans="1:6" x14ac:dyDescent="0.25">
      <c r="A290" s="11" t="str">
        <f t="shared" si="4"/>
        <v>8461</v>
      </c>
      <c r="B290" s="54"/>
      <c r="C290" s="54" t="s">
        <v>204</v>
      </c>
      <c r="D290" s="54" t="s">
        <v>198</v>
      </c>
      <c r="E290" s="57">
        <v>68.400000000000006</v>
      </c>
      <c r="F290" s="57">
        <v>68.400000000000006</v>
      </c>
    </row>
    <row r="291" spans="1:6" x14ac:dyDescent="0.25">
      <c r="A291" s="11" t="str">
        <f t="shared" si="4"/>
        <v>8461</v>
      </c>
      <c r="B291" s="54"/>
      <c r="C291" s="54" t="s">
        <v>203</v>
      </c>
      <c r="D291" s="54" t="s">
        <v>190</v>
      </c>
      <c r="E291" s="57">
        <v>-68.400000000000006</v>
      </c>
      <c r="F291" s="57">
        <v>-68.400000000000006</v>
      </c>
    </row>
    <row r="292" spans="1:6" x14ac:dyDescent="0.25">
      <c r="A292" s="11" t="str">
        <f t="shared" si="4"/>
        <v>8462</v>
      </c>
      <c r="B292" s="54"/>
      <c r="C292" s="54" t="s">
        <v>202</v>
      </c>
      <c r="D292" s="54" t="s">
        <v>201</v>
      </c>
      <c r="E292" s="57">
        <v>-68.400000000000006</v>
      </c>
      <c r="F292" s="57">
        <v>-68.400000000000006</v>
      </c>
    </row>
    <row r="293" spans="1:6" x14ac:dyDescent="0.25">
      <c r="A293" s="11" t="str">
        <f t="shared" si="4"/>
        <v>8462</v>
      </c>
      <c r="B293" s="54"/>
      <c r="C293" s="54" t="s">
        <v>200</v>
      </c>
      <c r="D293" s="54" t="s">
        <v>184</v>
      </c>
      <c r="E293" s="57">
        <v>68.400000000000006</v>
      </c>
      <c r="F293" s="57">
        <v>68.400000000000006</v>
      </c>
    </row>
    <row r="294" spans="1:6" x14ac:dyDescent="0.25">
      <c r="A294" s="11" t="str">
        <f t="shared" si="4"/>
        <v>8471</v>
      </c>
      <c r="B294" s="54"/>
      <c r="C294" s="54" t="s">
        <v>199</v>
      </c>
      <c r="D294" s="54" t="s">
        <v>198</v>
      </c>
      <c r="E294" s="57">
        <v>297.27908000000002</v>
      </c>
      <c r="F294" s="57">
        <v>297.27908000000002</v>
      </c>
    </row>
    <row r="295" spans="1:6" x14ac:dyDescent="0.25">
      <c r="A295" s="11" t="str">
        <f t="shared" si="4"/>
        <v>8471</v>
      </c>
      <c r="B295" s="54"/>
      <c r="C295" s="54" t="s">
        <v>197</v>
      </c>
      <c r="D295" s="54" t="s">
        <v>196</v>
      </c>
      <c r="E295" s="57">
        <v>0</v>
      </c>
      <c r="F295" s="57">
        <v>0</v>
      </c>
    </row>
    <row r="296" spans="1:6" x14ac:dyDescent="0.25">
      <c r="A296" s="11" t="str">
        <f t="shared" si="4"/>
        <v>8471</v>
      </c>
      <c r="B296" s="54"/>
      <c r="C296" s="54" t="s">
        <v>195</v>
      </c>
      <c r="D296" s="54" t="s">
        <v>194</v>
      </c>
      <c r="E296" s="57">
        <v>48.514150000000001</v>
      </c>
      <c r="F296" s="57">
        <v>48.514150000000001</v>
      </c>
    </row>
    <row r="297" spans="1:6" x14ac:dyDescent="0.25">
      <c r="A297" s="11" t="str">
        <f t="shared" si="4"/>
        <v>8471</v>
      </c>
      <c r="B297" s="54"/>
      <c r="C297" s="54" t="s">
        <v>193</v>
      </c>
      <c r="D297" s="54" t="s">
        <v>192</v>
      </c>
      <c r="E297" s="57">
        <v>-83.125150000000005</v>
      </c>
      <c r="F297" s="57">
        <v>-83.125150000000005</v>
      </c>
    </row>
    <row r="298" spans="1:6" x14ac:dyDescent="0.25">
      <c r="A298" s="11" t="str">
        <f t="shared" si="4"/>
        <v>8471</v>
      </c>
      <c r="B298" s="54"/>
      <c r="C298" s="54" t="s">
        <v>191</v>
      </c>
      <c r="D298" s="54" t="s">
        <v>190</v>
      </c>
      <c r="E298" s="57">
        <v>-262.66807999999997</v>
      </c>
      <c r="F298" s="57">
        <v>-262.66807999999997</v>
      </c>
    </row>
    <row r="299" spans="1:6" x14ac:dyDescent="0.25">
      <c r="A299" s="11" t="str">
        <f t="shared" si="4"/>
        <v>8472</v>
      </c>
      <c r="B299" s="54"/>
      <c r="C299" s="54" t="s">
        <v>189</v>
      </c>
      <c r="D299" s="54" t="s">
        <v>188</v>
      </c>
      <c r="E299" s="57">
        <v>-297.27908000000002</v>
      </c>
      <c r="F299" s="57">
        <v>-297.27908000000002</v>
      </c>
    </row>
    <row r="300" spans="1:6" x14ac:dyDescent="0.25">
      <c r="A300" s="11" t="str">
        <f t="shared" si="4"/>
        <v>8472</v>
      </c>
      <c r="B300" s="54"/>
      <c r="C300" s="54" t="s">
        <v>187</v>
      </c>
      <c r="D300" s="54" t="s">
        <v>186</v>
      </c>
      <c r="E300" s="57">
        <v>34.610999999999997</v>
      </c>
      <c r="F300" s="57">
        <v>34.610999999999997</v>
      </c>
    </row>
    <row r="301" spans="1:6" x14ac:dyDescent="0.25">
      <c r="A301" s="11" t="str">
        <f t="shared" si="4"/>
        <v>8472</v>
      </c>
      <c r="B301" s="54"/>
      <c r="C301" s="54" t="s">
        <v>185</v>
      </c>
      <c r="D301" s="54" t="s">
        <v>184</v>
      </c>
      <c r="E301" s="57">
        <v>262.66807999999997</v>
      </c>
      <c r="F301" s="57">
        <v>262.66807999999997</v>
      </c>
    </row>
    <row r="302" spans="1:6" x14ac:dyDescent="0.25">
      <c r="A302" s="11" t="str">
        <f t="shared" si="4"/>
        <v>Asse</v>
      </c>
      <c r="B302" s="54"/>
      <c r="C302" s="54" t="s">
        <v>183</v>
      </c>
      <c r="D302" s="54"/>
      <c r="E302" s="57">
        <v>856285.87954999995</v>
      </c>
      <c r="F302" s="57">
        <v>569846.59579000005</v>
      </c>
    </row>
    <row r="303" spans="1:6" x14ac:dyDescent="0.25">
      <c r="A303" s="11" t="str">
        <f t="shared" si="4"/>
        <v>Liab</v>
      </c>
      <c r="B303" s="54"/>
      <c r="C303" s="54" t="s">
        <v>182</v>
      </c>
    </row>
    <row r="304" spans="1:6" x14ac:dyDescent="0.25">
      <c r="A304" s="11" t="str">
        <f t="shared" si="4"/>
        <v>9111</v>
      </c>
      <c r="B304" s="54"/>
      <c r="C304" s="54" t="s">
        <v>181</v>
      </c>
      <c r="D304" s="54" t="s">
        <v>180</v>
      </c>
      <c r="E304" s="57">
        <v>-3094.2736500000001</v>
      </c>
      <c r="F304" s="57">
        <v>-3094.2736500000001</v>
      </c>
    </row>
    <row r="305" spans="1:6" x14ac:dyDescent="0.25">
      <c r="A305" s="11" t="str">
        <f t="shared" si="4"/>
        <v>9111</v>
      </c>
      <c r="B305" s="54"/>
      <c r="C305" s="54" t="s">
        <v>179</v>
      </c>
      <c r="D305" s="54" t="s">
        <v>178</v>
      </c>
      <c r="E305" s="57">
        <v>3094.2736500000001</v>
      </c>
      <c r="F305" s="57">
        <v>3094.2736500000001</v>
      </c>
    </row>
    <row r="306" spans="1:6" x14ac:dyDescent="0.25">
      <c r="A306" s="11" t="str">
        <f t="shared" si="4"/>
        <v>9112</v>
      </c>
      <c r="B306" s="54"/>
      <c r="C306" s="54" t="s">
        <v>177</v>
      </c>
      <c r="D306" s="54" t="s">
        <v>176</v>
      </c>
      <c r="E306" s="57">
        <v>0</v>
      </c>
      <c r="F306" s="57">
        <v>0</v>
      </c>
    </row>
    <row r="307" spans="1:6" x14ac:dyDescent="0.25">
      <c r="A307" s="11" t="str">
        <f t="shared" si="4"/>
        <v>9121</v>
      </c>
      <c r="B307" s="54"/>
      <c r="C307" s="54" t="s">
        <v>175</v>
      </c>
      <c r="D307" s="54" t="s">
        <v>174</v>
      </c>
      <c r="E307" s="57">
        <v>0.44728000000000001</v>
      </c>
      <c r="F307" s="57">
        <v>0.44728000000000001</v>
      </c>
    </row>
    <row r="308" spans="1:6" x14ac:dyDescent="0.25">
      <c r="A308" s="11" t="str">
        <f t="shared" si="4"/>
        <v>9121</v>
      </c>
      <c r="B308" s="54"/>
      <c r="C308" s="54" t="s">
        <v>173</v>
      </c>
      <c r="D308" s="54" t="s">
        <v>172</v>
      </c>
      <c r="E308" s="57">
        <v>-19.044250000000002</v>
      </c>
      <c r="F308" s="57">
        <v>-18.38588</v>
      </c>
    </row>
    <row r="309" spans="1:6" x14ac:dyDescent="0.25">
      <c r="A309" s="11" t="str">
        <f t="shared" si="4"/>
        <v>9125</v>
      </c>
      <c r="B309" s="54"/>
      <c r="C309" s="54" t="s">
        <v>171</v>
      </c>
      <c r="D309" s="54" t="s">
        <v>170</v>
      </c>
      <c r="E309" s="57">
        <v>0</v>
      </c>
      <c r="F309" s="57">
        <v>-2752.7719999999999</v>
      </c>
    </row>
    <row r="310" spans="1:6" x14ac:dyDescent="0.25">
      <c r="A310" s="11" t="str">
        <f t="shared" si="4"/>
        <v>9126</v>
      </c>
      <c r="B310" s="54"/>
      <c r="C310" s="54" t="s">
        <v>169</v>
      </c>
      <c r="D310" s="54" t="s">
        <v>168</v>
      </c>
      <c r="E310" s="57">
        <v>-488790.43235000002</v>
      </c>
      <c r="F310" s="57">
        <v>-247917.90653000001</v>
      </c>
    </row>
    <row r="311" spans="1:6" x14ac:dyDescent="0.25">
      <c r="A311" s="11" t="str">
        <f t="shared" si="4"/>
        <v>9131</v>
      </c>
      <c r="B311" s="54"/>
      <c r="C311" s="54" t="s">
        <v>167</v>
      </c>
      <c r="D311" s="54" t="s">
        <v>166</v>
      </c>
      <c r="E311" s="57">
        <v>-378.37268</v>
      </c>
      <c r="F311" s="57">
        <v>-349.07</v>
      </c>
    </row>
    <row r="312" spans="1:6" x14ac:dyDescent="0.25">
      <c r="A312" s="11" t="str">
        <f t="shared" si="4"/>
        <v>9139</v>
      </c>
      <c r="B312" s="54"/>
      <c r="C312" s="54" t="s">
        <v>165</v>
      </c>
      <c r="D312" s="54" t="s">
        <v>164</v>
      </c>
      <c r="E312" s="57">
        <v>-1305.5851500000001</v>
      </c>
      <c r="F312" s="57">
        <v>-340.18824999999998</v>
      </c>
    </row>
    <row r="313" spans="1:6" x14ac:dyDescent="0.25">
      <c r="A313" s="11" t="str">
        <f t="shared" si="4"/>
        <v>9144</v>
      </c>
      <c r="B313" s="54"/>
      <c r="C313" s="54" t="s">
        <v>163</v>
      </c>
      <c r="D313" s="54" t="s">
        <v>162</v>
      </c>
      <c r="E313" s="57">
        <v>-172113.41151000001</v>
      </c>
      <c r="F313" s="57">
        <v>-172205.85618999999</v>
      </c>
    </row>
    <row r="314" spans="1:6" x14ac:dyDescent="0.25">
      <c r="A314" s="11" t="str">
        <f t="shared" si="4"/>
        <v>9146</v>
      </c>
      <c r="B314" s="54"/>
      <c r="C314" s="54" t="s">
        <v>161</v>
      </c>
      <c r="D314" s="54" t="s">
        <v>160</v>
      </c>
      <c r="E314" s="57">
        <v>0</v>
      </c>
      <c r="F314" s="57">
        <v>0</v>
      </c>
    </row>
    <row r="315" spans="1:6" x14ac:dyDescent="0.25">
      <c r="A315" s="11" t="str">
        <f t="shared" si="4"/>
        <v>9148</v>
      </c>
      <c r="B315" s="54"/>
      <c r="C315" s="54" t="s">
        <v>159</v>
      </c>
      <c r="D315" s="54" t="s">
        <v>158</v>
      </c>
      <c r="E315" s="57">
        <v>-118362.01302</v>
      </c>
      <c r="F315" s="57">
        <v>-101843.58239</v>
      </c>
    </row>
    <row r="316" spans="1:6" x14ac:dyDescent="0.25">
      <c r="A316" s="11" t="str">
        <f t="shared" si="4"/>
        <v>9151</v>
      </c>
      <c r="B316" s="54"/>
      <c r="C316" s="54" t="s">
        <v>157</v>
      </c>
      <c r="D316" s="54" t="s">
        <v>14</v>
      </c>
      <c r="E316" s="57">
        <v>-1938.0952400000001</v>
      </c>
      <c r="F316" s="57">
        <v>-2106.8493100000001</v>
      </c>
    </row>
    <row r="317" spans="1:6" x14ac:dyDescent="0.25">
      <c r="A317" s="11" t="str">
        <f t="shared" si="4"/>
        <v>9153</v>
      </c>
      <c r="B317" s="54"/>
      <c r="C317" s="54" t="s">
        <v>156</v>
      </c>
      <c r="D317" s="54" t="s">
        <v>15</v>
      </c>
      <c r="E317" s="57">
        <v>-186.93502000000001</v>
      </c>
      <c r="F317" s="57">
        <v>-171.59416999999999</v>
      </c>
    </row>
    <row r="318" spans="1:6" x14ac:dyDescent="0.25">
      <c r="A318" s="11" t="str">
        <f t="shared" si="4"/>
        <v>9154</v>
      </c>
      <c r="B318" s="54"/>
      <c r="C318" s="54" t="s">
        <v>155</v>
      </c>
      <c r="D318" s="54" t="s">
        <v>16</v>
      </c>
      <c r="E318" s="57">
        <v>-10.23795</v>
      </c>
      <c r="F318" s="57">
        <v>-4.6239600000000003</v>
      </c>
    </row>
    <row r="319" spans="1:6" x14ac:dyDescent="0.25">
      <c r="A319" s="11" t="str">
        <f t="shared" si="4"/>
        <v>9163</v>
      </c>
      <c r="B319" s="54"/>
      <c r="C319" s="54" t="s">
        <v>154</v>
      </c>
      <c r="D319" s="54" t="s">
        <v>153</v>
      </c>
      <c r="E319" s="57">
        <v>-38.780830000000002</v>
      </c>
      <c r="F319" s="57">
        <v>-28.597359999999998</v>
      </c>
    </row>
    <row r="320" spans="1:6" x14ac:dyDescent="0.25">
      <c r="A320" s="11" t="str">
        <f t="shared" si="4"/>
        <v>9165</v>
      </c>
      <c r="B320" s="54"/>
      <c r="C320" s="54" t="s">
        <v>152</v>
      </c>
      <c r="D320" s="54" t="s">
        <v>151</v>
      </c>
      <c r="E320" s="57">
        <v>0</v>
      </c>
      <c r="F320" s="57">
        <v>-5.3060400000000003</v>
      </c>
    </row>
    <row r="321" spans="1:6" x14ac:dyDescent="0.25">
      <c r="A321" s="11" t="str">
        <f t="shared" si="4"/>
        <v>9165</v>
      </c>
      <c r="B321" s="54"/>
      <c r="C321" s="54" t="s">
        <v>150</v>
      </c>
      <c r="D321" s="54" t="s">
        <v>149</v>
      </c>
      <c r="E321" s="57">
        <v>-135.9365</v>
      </c>
      <c r="F321" s="57">
        <v>-144.76757000000001</v>
      </c>
    </row>
    <row r="322" spans="1:6" x14ac:dyDescent="0.25">
      <c r="A322" s="11" t="str">
        <f t="shared" si="4"/>
        <v>9167</v>
      </c>
      <c r="B322" s="54"/>
      <c r="C322" s="54" t="s">
        <v>148</v>
      </c>
      <c r="D322" s="54" t="s">
        <v>147</v>
      </c>
      <c r="E322" s="57">
        <v>-285.87842000000001</v>
      </c>
      <c r="F322" s="57">
        <v>-263.54486000000003</v>
      </c>
    </row>
    <row r="323" spans="1:6" x14ac:dyDescent="0.25">
      <c r="A323" s="11" t="str">
        <f t="shared" si="4"/>
        <v>9191</v>
      </c>
      <c r="B323" s="54"/>
      <c r="C323" s="54" t="s">
        <v>146</v>
      </c>
      <c r="D323" s="54" t="s">
        <v>145</v>
      </c>
      <c r="E323" s="57">
        <v>-2701.4817800000001</v>
      </c>
      <c r="F323" s="57">
        <v>-2701.4817800000001</v>
      </c>
    </row>
    <row r="324" spans="1:6" x14ac:dyDescent="0.25">
      <c r="A324" s="11" t="str">
        <f t="shared" si="4"/>
        <v>9191</v>
      </c>
      <c r="B324" s="54"/>
      <c r="C324" s="54" t="s">
        <v>144</v>
      </c>
      <c r="D324" s="54" t="s">
        <v>143</v>
      </c>
      <c r="E324" s="57">
        <v>2701.4817800000001</v>
      </c>
      <c r="F324" s="57">
        <v>2701.4817800000001</v>
      </c>
    </row>
    <row r="325" spans="1:6" x14ac:dyDescent="0.25">
      <c r="A325" s="11" t="str">
        <f t="shared" si="4"/>
        <v>9324</v>
      </c>
      <c r="B325" s="54"/>
      <c r="C325" s="54" t="s">
        <v>142</v>
      </c>
      <c r="D325" s="54" t="s">
        <v>141</v>
      </c>
      <c r="E325" s="57">
        <v>-14700.76094</v>
      </c>
      <c r="F325" s="57">
        <v>-14700.76094</v>
      </c>
    </row>
    <row r="326" spans="1:6" x14ac:dyDescent="0.25">
      <c r="A326" s="11" t="str">
        <f t="shared" si="4"/>
        <v>Liab</v>
      </c>
      <c r="B326" s="54"/>
      <c r="C326" s="54" t="s">
        <v>140</v>
      </c>
      <c r="D326" s="54"/>
      <c r="E326" s="57">
        <v>-798265.03657999996</v>
      </c>
      <c r="F326" s="57">
        <v>-542853.35817000002</v>
      </c>
    </row>
    <row r="327" spans="1:6" x14ac:dyDescent="0.25">
      <c r="A327" s="11" t="str">
        <f t="shared" si="4"/>
        <v>Equi</v>
      </c>
      <c r="B327" s="54"/>
      <c r="C327" s="54" t="s">
        <v>139</v>
      </c>
    </row>
    <row r="328" spans="1:6" x14ac:dyDescent="0.25">
      <c r="A328" s="11" t="str">
        <f t="shared" si="4"/>
        <v>9911</v>
      </c>
      <c r="B328" s="54"/>
      <c r="C328" s="54" t="s">
        <v>138</v>
      </c>
      <c r="D328" s="54" t="s">
        <v>137</v>
      </c>
      <c r="E328" s="57">
        <v>-3676.8549200000002</v>
      </c>
      <c r="F328" s="57">
        <v>-3676.8549200000002</v>
      </c>
    </row>
    <row r="329" spans="1:6" x14ac:dyDescent="0.25">
      <c r="A329" s="11" t="str">
        <f t="shared" si="4"/>
        <v>9911</v>
      </c>
      <c r="B329" s="54"/>
      <c r="C329" s="54" t="s">
        <v>136</v>
      </c>
      <c r="D329" s="54" t="s">
        <v>135</v>
      </c>
      <c r="E329" s="57">
        <v>-11026.035529999999</v>
      </c>
      <c r="F329" s="57">
        <v>-1126.0355300000001</v>
      </c>
    </row>
    <row r="330" spans="1:6" x14ac:dyDescent="0.25">
      <c r="A330" s="11" t="str">
        <f t="shared" si="4"/>
        <v>9911</v>
      </c>
      <c r="B330" s="54"/>
      <c r="C330" s="54" t="s">
        <v>134</v>
      </c>
      <c r="D330" s="54" t="s">
        <v>133</v>
      </c>
      <c r="E330" s="57">
        <v>296310.28003000002</v>
      </c>
      <c r="F330" s="57">
        <v>289873.65672999999</v>
      </c>
    </row>
    <row r="331" spans="1:6" x14ac:dyDescent="0.25">
      <c r="A331" s="11" t="str">
        <f t="shared" si="4"/>
        <v>9911</v>
      </c>
      <c r="B331" s="54"/>
      <c r="C331" s="54" t="s">
        <v>132</v>
      </c>
      <c r="D331" s="54" t="s">
        <v>131</v>
      </c>
      <c r="E331" s="57">
        <v>-210631.93372999999</v>
      </c>
      <c r="F331" s="57">
        <v>-210631.93372999999</v>
      </c>
    </row>
    <row r="332" spans="1:6" x14ac:dyDescent="0.25">
      <c r="A332" s="11" t="str">
        <f t="shared" ref="A332:A395" si="5">LEFT(C332,4)</f>
        <v>9911</v>
      </c>
      <c r="B332" s="54"/>
      <c r="C332" s="54" t="s">
        <v>130</v>
      </c>
      <c r="D332" s="54" t="s">
        <v>129</v>
      </c>
      <c r="E332" s="57">
        <v>16506.565579999999</v>
      </c>
      <c r="F332" s="57">
        <v>16506.565579999999</v>
      </c>
    </row>
    <row r="333" spans="1:6" x14ac:dyDescent="0.25">
      <c r="A333" s="11" t="str">
        <f t="shared" si="5"/>
        <v>9931</v>
      </c>
      <c r="B333" s="54"/>
      <c r="C333" s="54" t="s">
        <v>128</v>
      </c>
      <c r="D333" s="54" t="s">
        <v>127</v>
      </c>
      <c r="E333" s="57">
        <v>-120925.86440000001</v>
      </c>
      <c r="F333" s="57">
        <v>-93361.635750000001</v>
      </c>
    </row>
    <row r="334" spans="1:6" x14ac:dyDescent="0.25">
      <c r="A334" s="11" t="str">
        <f t="shared" si="5"/>
        <v>9934</v>
      </c>
      <c r="B334" s="54"/>
      <c r="C334" s="54" t="s">
        <v>126</v>
      </c>
      <c r="D334" s="54" t="s">
        <v>125</v>
      </c>
      <c r="E334" s="57">
        <v>-24577</v>
      </c>
      <c r="F334" s="57">
        <v>-24577</v>
      </c>
    </row>
    <row r="335" spans="1:6" x14ac:dyDescent="0.25">
      <c r="A335" s="11" t="str">
        <f t="shared" si="5"/>
        <v>Equi</v>
      </c>
      <c r="B335" s="54"/>
      <c r="C335" s="54" t="s">
        <v>124</v>
      </c>
      <c r="D335" s="54"/>
      <c r="E335" s="57">
        <v>-58020.842969999998</v>
      </c>
      <c r="F335" s="57">
        <v>-26993.23762</v>
      </c>
    </row>
    <row r="336" spans="1:6" x14ac:dyDescent="0.25">
      <c r="A336" s="11" t="str">
        <f t="shared" si="5"/>
        <v/>
      </c>
      <c r="B336" s="54" t="s">
        <v>123</v>
      </c>
      <c r="C336" s="54"/>
      <c r="D336" s="54"/>
      <c r="E336" s="57">
        <v>-3.7252902984619101E-10</v>
      </c>
      <c r="F336" s="57">
        <v>2.0489096641540499E-10</v>
      </c>
    </row>
    <row r="337" spans="1:6" x14ac:dyDescent="0.25">
      <c r="A337" s="11" t="str">
        <f t="shared" si="5"/>
        <v/>
      </c>
      <c r="B337" s="54" t="s">
        <v>122</v>
      </c>
      <c r="C337" s="54"/>
      <c r="D337" s="54"/>
      <c r="E337" s="57">
        <v>-3.7252902984619101E-10</v>
      </c>
      <c r="F337" s="57">
        <v>1.39698386192322E-9</v>
      </c>
    </row>
    <row r="338" spans="1:6" x14ac:dyDescent="0.25">
      <c r="A338" s="11" t="str">
        <f t="shared" si="5"/>
        <v/>
      </c>
      <c r="B338" s="54"/>
      <c r="C338" s="54"/>
      <c r="D338" s="58">
        <v>46029</v>
      </c>
      <c r="E338" s="54" t="s">
        <v>121</v>
      </c>
    </row>
    <row r="339" spans="1:6" x14ac:dyDescent="0.25">
      <c r="A339" s="11" t="str">
        <f t="shared" si="5"/>
        <v/>
      </c>
    </row>
    <row r="340" spans="1:6" x14ac:dyDescent="0.25">
      <c r="A340" s="11" t="str">
        <f t="shared" si="5"/>
        <v/>
      </c>
    </row>
    <row r="341" spans="1:6" x14ac:dyDescent="0.25">
      <c r="A341" s="11" t="str">
        <f t="shared" si="5"/>
        <v/>
      </c>
    </row>
    <row r="342" spans="1:6" x14ac:dyDescent="0.25">
      <c r="A342" s="11" t="str">
        <f t="shared" si="5"/>
        <v/>
      </c>
    </row>
    <row r="343" spans="1:6" x14ac:dyDescent="0.25">
      <c r="A343" s="11" t="str">
        <f t="shared" si="5"/>
        <v/>
      </c>
    </row>
    <row r="344" spans="1:6" x14ac:dyDescent="0.25">
      <c r="A344" s="11" t="str">
        <f t="shared" si="5"/>
        <v/>
      </c>
    </row>
    <row r="345" spans="1:6" x14ac:dyDescent="0.25">
      <c r="A345" s="11" t="str">
        <f t="shared" si="5"/>
        <v/>
      </c>
    </row>
    <row r="346" spans="1:6" x14ac:dyDescent="0.25">
      <c r="A346" s="11" t="str">
        <f t="shared" si="5"/>
        <v/>
      </c>
    </row>
    <row r="347" spans="1:6" x14ac:dyDescent="0.25">
      <c r="A347" s="11" t="str">
        <f t="shared" si="5"/>
        <v/>
      </c>
    </row>
    <row r="348" spans="1:6" x14ac:dyDescent="0.25">
      <c r="A348" s="11" t="str">
        <f t="shared" si="5"/>
        <v/>
      </c>
    </row>
    <row r="349" spans="1:6" x14ac:dyDescent="0.25">
      <c r="A349" s="11" t="str">
        <f t="shared" si="5"/>
        <v/>
      </c>
    </row>
    <row r="350" spans="1:6" x14ac:dyDescent="0.25">
      <c r="A350" s="11" t="str">
        <f t="shared" si="5"/>
        <v/>
      </c>
    </row>
    <row r="351" spans="1:6" x14ac:dyDescent="0.25">
      <c r="A351" s="11" t="str">
        <f t="shared" si="5"/>
        <v/>
      </c>
    </row>
    <row r="352" spans="1:6" x14ac:dyDescent="0.25">
      <c r="A352" s="11" t="str">
        <f t="shared" si="5"/>
        <v/>
      </c>
    </row>
    <row r="353" spans="1:1" x14ac:dyDescent="0.25">
      <c r="A353" s="11" t="str">
        <f t="shared" si="5"/>
        <v/>
      </c>
    </row>
    <row r="354" spans="1:1" x14ac:dyDescent="0.25">
      <c r="A354" s="11" t="str">
        <f t="shared" si="5"/>
        <v/>
      </c>
    </row>
    <row r="355" spans="1:1" x14ac:dyDescent="0.25">
      <c r="A355" s="11" t="str">
        <f t="shared" si="5"/>
        <v/>
      </c>
    </row>
    <row r="356" spans="1:1" x14ac:dyDescent="0.25">
      <c r="A356" s="11" t="str">
        <f t="shared" si="5"/>
        <v/>
      </c>
    </row>
    <row r="357" spans="1:1" x14ac:dyDescent="0.25">
      <c r="A357" s="11" t="str">
        <f t="shared" si="5"/>
        <v/>
      </c>
    </row>
    <row r="358" spans="1:1" x14ac:dyDescent="0.25">
      <c r="A358" s="11" t="str">
        <f t="shared" si="5"/>
        <v/>
      </c>
    </row>
    <row r="359" spans="1:1" x14ac:dyDescent="0.25">
      <c r="A359" s="11" t="str">
        <f t="shared" si="5"/>
        <v/>
      </c>
    </row>
    <row r="360" spans="1:1" x14ac:dyDescent="0.25">
      <c r="A360" s="11" t="str">
        <f t="shared" si="5"/>
        <v/>
      </c>
    </row>
    <row r="361" spans="1:1" x14ac:dyDescent="0.25">
      <c r="A361" s="11" t="str">
        <f t="shared" si="5"/>
        <v/>
      </c>
    </row>
    <row r="362" spans="1:1" x14ac:dyDescent="0.25">
      <c r="A362" s="11" t="str">
        <f t="shared" si="5"/>
        <v/>
      </c>
    </row>
    <row r="363" spans="1:1" x14ac:dyDescent="0.25">
      <c r="A363" s="11" t="str">
        <f t="shared" si="5"/>
        <v/>
      </c>
    </row>
    <row r="364" spans="1:1" x14ac:dyDescent="0.25">
      <c r="A364" s="11" t="str">
        <f t="shared" si="5"/>
        <v/>
      </c>
    </row>
    <row r="365" spans="1:1" x14ac:dyDescent="0.25">
      <c r="A365" s="11" t="str">
        <f t="shared" si="5"/>
        <v/>
      </c>
    </row>
    <row r="366" spans="1:1" x14ac:dyDescent="0.25">
      <c r="A366" s="11" t="str">
        <f t="shared" si="5"/>
        <v/>
      </c>
    </row>
    <row r="367" spans="1:1" x14ac:dyDescent="0.25">
      <c r="A367" s="11" t="str">
        <f t="shared" si="5"/>
        <v/>
      </c>
    </row>
    <row r="368" spans="1:1" x14ac:dyDescent="0.25">
      <c r="A368" s="11" t="str">
        <f t="shared" si="5"/>
        <v/>
      </c>
    </row>
    <row r="369" spans="1:1" x14ac:dyDescent="0.25">
      <c r="A369" s="11" t="str">
        <f t="shared" si="5"/>
        <v/>
      </c>
    </row>
    <row r="370" spans="1:1" x14ac:dyDescent="0.25">
      <c r="A370" s="11" t="str">
        <f t="shared" si="5"/>
        <v/>
      </c>
    </row>
    <row r="371" spans="1:1" x14ac:dyDescent="0.25">
      <c r="A371" s="11" t="str">
        <f t="shared" si="5"/>
        <v/>
      </c>
    </row>
    <row r="372" spans="1:1" x14ac:dyDescent="0.25">
      <c r="A372" s="11" t="str">
        <f t="shared" si="5"/>
        <v/>
      </c>
    </row>
    <row r="373" spans="1:1" x14ac:dyDescent="0.25">
      <c r="A373" s="11" t="str">
        <f t="shared" si="5"/>
        <v/>
      </c>
    </row>
    <row r="374" spans="1:1" x14ac:dyDescent="0.25">
      <c r="A374" s="11" t="str">
        <f t="shared" si="5"/>
        <v/>
      </c>
    </row>
    <row r="375" spans="1:1" x14ac:dyDescent="0.25">
      <c r="A375" s="11" t="str">
        <f t="shared" si="5"/>
        <v/>
      </c>
    </row>
    <row r="376" spans="1:1" x14ac:dyDescent="0.25">
      <c r="A376" s="11" t="str">
        <f t="shared" si="5"/>
        <v/>
      </c>
    </row>
    <row r="377" spans="1:1" x14ac:dyDescent="0.25">
      <c r="A377" s="11" t="str">
        <f t="shared" si="5"/>
        <v/>
      </c>
    </row>
    <row r="378" spans="1:1" x14ac:dyDescent="0.25">
      <c r="A378" s="11" t="str">
        <f t="shared" si="5"/>
        <v/>
      </c>
    </row>
    <row r="379" spans="1:1" x14ac:dyDescent="0.25">
      <c r="A379" s="11" t="str">
        <f t="shared" si="5"/>
        <v/>
      </c>
    </row>
    <row r="380" spans="1:1" x14ac:dyDescent="0.25">
      <c r="A380" s="11" t="str">
        <f t="shared" si="5"/>
        <v/>
      </c>
    </row>
    <row r="381" spans="1:1" x14ac:dyDescent="0.25">
      <c r="A381" s="11" t="str">
        <f t="shared" si="5"/>
        <v/>
      </c>
    </row>
    <row r="382" spans="1:1" x14ac:dyDescent="0.25">
      <c r="A382" s="11" t="str">
        <f t="shared" si="5"/>
        <v/>
      </c>
    </row>
    <row r="383" spans="1:1" x14ac:dyDescent="0.25">
      <c r="A383" s="11" t="str">
        <f t="shared" si="5"/>
        <v/>
      </c>
    </row>
    <row r="384" spans="1:1" x14ac:dyDescent="0.25">
      <c r="A384" s="11" t="str">
        <f t="shared" si="5"/>
        <v/>
      </c>
    </row>
    <row r="385" spans="1:1" x14ac:dyDescent="0.25">
      <c r="A385" s="11" t="str">
        <f t="shared" si="5"/>
        <v/>
      </c>
    </row>
    <row r="386" spans="1:1" x14ac:dyDescent="0.25">
      <c r="A386" s="11" t="str">
        <f t="shared" si="5"/>
        <v/>
      </c>
    </row>
    <row r="387" spans="1:1" x14ac:dyDescent="0.25">
      <c r="A387" s="11" t="str">
        <f t="shared" si="5"/>
        <v/>
      </c>
    </row>
    <row r="388" spans="1:1" x14ac:dyDescent="0.25">
      <c r="A388" s="11" t="str">
        <f t="shared" si="5"/>
        <v/>
      </c>
    </row>
    <row r="389" spans="1:1" x14ac:dyDescent="0.25">
      <c r="A389" s="11" t="str">
        <f t="shared" si="5"/>
        <v/>
      </c>
    </row>
    <row r="390" spans="1:1" x14ac:dyDescent="0.25">
      <c r="A390" s="11" t="str">
        <f t="shared" si="5"/>
        <v/>
      </c>
    </row>
    <row r="391" spans="1:1" x14ac:dyDescent="0.25">
      <c r="A391" s="11" t="str">
        <f t="shared" si="5"/>
        <v/>
      </c>
    </row>
    <row r="392" spans="1:1" x14ac:dyDescent="0.25">
      <c r="A392" s="11" t="str">
        <f t="shared" si="5"/>
        <v/>
      </c>
    </row>
    <row r="393" spans="1:1" x14ac:dyDescent="0.25">
      <c r="A393" s="11" t="str">
        <f t="shared" si="5"/>
        <v/>
      </c>
    </row>
    <row r="394" spans="1:1" x14ac:dyDescent="0.25">
      <c r="A394" s="11" t="str">
        <f t="shared" si="5"/>
        <v/>
      </c>
    </row>
    <row r="395" spans="1:1" x14ac:dyDescent="0.25">
      <c r="A395" s="11" t="str">
        <f t="shared" si="5"/>
        <v/>
      </c>
    </row>
    <row r="396" spans="1:1" x14ac:dyDescent="0.25">
      <c r="A396" s="11" t="str">
        <f t="shared" ref="A396:A459" si="6">LEFT(C396,4)</f>
        <v/>
      </c>
    </row>
    <row r="397" spans="1:1" x14ac:dyDescent="0.25">
      <c r="A397" s="11" t="str">
        <f t="shared" si="6"/>
        <v/>
      </c>
    </row>
    <row r="398" spans="1:1" x14ac:dyDescent="0.25">
      <c r="A398" s="11" t="str">
        <f t="shared" si="6"/>
        <v/>
      </c>
    </row>
    <row r="399" spans="1:1" x14ac:dyDescent="0.25">
      <c r="A399" s="11" t="str">
        <f t="shared" si="6"/>
        <v/>
      </c>
    </row>
    <row r="400" spans="1:1" x14ac:dyDescent="0.25">
      <c r="A400" s="11" t="str">
        <f t="shared" si="6"/>
        <v/>
      </c>
    </row>
    <row r="401" spans="1:1" x14ac:dyDescent="0.25">
      <c r="A401" s="11" t="str">
        <f t="shared" si="6"/>
        <v/>
      </c>
    </row>
    <row r="402" spans="1:1" x14ac:dyDescent="0.25">
      <c r="A402" s="11" t="str">
        <f t="shared" si="6"/>
        <v/>
      </c>
    </row>
    <row r="403" spans="1:1" x14ac:dyDescent="0.25">
      <c r="A403" s="11" t="str">
        <f t="shared" si="6"/>
        <v/>
      </c>
    </row>
    <row r="404" spans="1:1" x14ac:dyDescent="0.25">
      <c r="A404" s="11" t="str">
        <f t="shared" si="6"/>
        <v/>
      </c>
    </row>
    <row r="405" spans="1:1" x14ac:dyDescent="0.25">
      <c r="A405" s="11" t="str">
        <f t="shared" si="6"/>
        <v/>
      </c>
    </row>
    <row r="406" spans="1:1" x14ac:dyDescent="0.25">
      <c r="A406" s="11" t="str">
        <f t="shared" si="6"/>
        <v/>
      </c>
    </row>
    <row r="407" spans="1:1" x14ac:dyDescent="0.25">
      <c r="A407" s="11" t="str">
        <f t="shared" si="6"/>
        <v/>
      </c>
    </row>
    <row r="408" spans="1:1" x14ac:dyDescent="0.25">
      <c r="A408" s="11" t="str">
        <f t="shared" si="6"/>
        <v/>
      </c>
    </row>
    <row r="409" spans="1:1" x14ac:dyDescent="0.25">
      <c r="A409" s="11" t="str">
        <f t="shared" si="6"/>
        <v/>
      </c>
    </row>
    <row r="410" spans="1:1" x14ac:dyDescent="0.25">
      <c r="A410" s="11" t="str">
        <f t="shared" si="6"/>
        <v/>
      </c>
    </row>
    <row r="411" spans="1:1" x14ac:dyDescent="0.25">
      <c r="A411" s="11" t="str">
        <f t="shared" si="6"/>
        <v/>
      </c>
    </row>
    <row r="412" spans="1:1" x14ac:dyDescent="0.25">
      <c r="A412" s="11" t="str">
        <f t="shared" si="6"/>
        <v/>
      </c>
    </row>
    <row r="413" spans="1:1" x14ac:dyDescent="0.25">
      <c r="A413" s="11" t="str">
        <f t="shared" si="6"/>
        <v/>
      </c>
    </row>
    <row r="414" spans="1:1" x14ac:dyDescent="0.25">
      <c r="A414" s="11" t="str">
        <f t="shared" si="6"/>
        <v/>
      </c>
    </row>
    <row r="415" spans="1:1" x14ac:dyDescent="0.25">
      <c r="A415" s="11" t="str">
        <f t="shared" si="6"/>
        <v/>
      </c>
    </row>
    <row r="416" spans="1:1" x14ac:dyDescent="0.25">
      <c r="A416" s="11" t="str">
        <f t="shared" si="6"/>
        <v/>
      </c>
    </row>
    <row r="417" spans="1:1" x14ac:dyDescent="0.25">
      <c r="A417" s="11" t="str">
        <f t="shared" si="6"/>
        <v/>
      </c>
    </row>
    <row r="418" spans="1:1" x14ac:dyDescent="0.25">
      <c r="A418" s="11" t="str">
        <f t="shared" si="6"/>
        <v/>
      </c>
    </row>
    <row r="419" spans="1:1" x14ac:dyDescent="0.25">
      <c r="A419" s="11" t="str">
        <f t="shared" si="6"/>
        <v/>
      </c>
    </row>
    <row r="420" spans="1:1" x14ac:dyDescent="0.25">
      <c r="A420" s="11" t="str">
        <f t="shared" si="6"/>
        <v/>
      </c>
    </row>
    <row r="421" spans="1:1" x14ac:dyDescent="0.25">
      <c r="A421" s="11" t="str">
        <f t="shared" si="6"/>
        <v/>
      </c>
    </row>
    <row r="422" spans="1:1" x14ac:dyDescent="0.25">
      <c r="A422" s="11" t="str">
        <f t="shared" si="6"/>
        <v/>
      </c>
    </row>
    <row r="423" spans="1:1" x14ac:dyDescent="0.25">
      <c r="A423" s="11" t="str">
        <f t="shared" si="6"/>
        <v/>
      </c>
    </row>
    <row r="424" spans="1:1" x14ac:dyDescent="0.25">
      <c r="A424" s="11" t="str">
        <f t="shared" si="6"/>
        <v/>
      </c>
    </row>
    <row r="425" spans="1:1" x14ac:dyDescent="0.25">
      <c r="A425" s="11" t="str">
        <f t="shared" si="6"/>
        <v/>
      </c>
    </row>
    <row r="426" spans="1:1" x14ac:dyDescent="0.25">
      <c r="A426" s="11" t="str">
        <f t="shared" si="6"/>
        <v/>
      </c>
    </row>
    <row r="427" spans="1:1" x14ac:dyDescent="0.25">
      <c r="A427" s="11" t="str">
        <f t="shared" si="6"/>
        <v/>
      </c>
    </row>
    <row r="428" spans="1:1" x14ac:dyDescent="0.25">
      <c r="A428" s="11" t="str">
        <f t="shared" si="6"/>
        <v/>
      </c>
    </row>
    <row r="429" spans="1:1" x14ac:dyDescent="0.25">
      <c r="A429" s="11" t="str">
        <f t="shared" si="6"/>
        <v/>
      </c>
    </row>
    <row r="430" spans="1:1" x14ac:dyDescent="0.25">
      <c r="A430" s="11" t="str">
        <f t="shared" si="6"/>
        <v/>
      </c>
    </row>
    <row r="431" spans="1:1" x14ac:dyDescent="0.25">
      <c r="A431" s="11" t="str">
        <f t="shared" si="6"/>
        <v/>
      </c>
    </row>
    <row r="432" spans="1:1" x14ac:dyDescent="0.25">
      <c r="A432" s="11" t="str">
        <f t="shared" si="6"/>
        <v/>
      </c>
    </row>
    <row r="433" spans="1:1" x14ac:dyDescent="0.25">
      <c r="A433" s="11" t="str">
        <f t="shared" si="6"/>
        <v/>
      </c>
    </row>
    <row r="434" spans="1:1" x14ac:dyDescent="0.25">
      <c r="A434" s="11" t="str">
        <f t="shared" si="6"/>
        <v/>
      </c>
    </row>
    <row r="435" spans="1:1" x14ac:dyDescent="0.25">
      <c r="A435" s="11" t="str">
        <f t="shared" si="6"/>
        <v/>
      </c>
    </row>
    <row r="436" spans="1:1" x14ac:dyDescent="0.25">
      <c r="A436" s="11" t="str">
        <f t="shared" si="6"/>
        <v/>
      </c>
    </row>
    <row r="437" spans="1:1" x14ac:dyDescent="0.25">
      <c r="A437" s="11" t="str">
        <f t="shared" si="6"/>
        <v/>
      </c>
    </row>
    <row r="438" spans="1:1" x14ac:dyDescent="0.25">
      <c r="A438" s="11" t="str">
        <f t="shared" si="6"/>
        <v/>
      </c>
    </row>
    <row r="439" spans="1:1" x14ac:dyDescent="0.25">
      <c r="A439" s="11" t="str">
        <f t="shared" si="6"/>
        <v/>
      </c>
    </row>
    <row r="440" spans="1:1" x14ac:dyDescent="0.25">
      <c r="A440" s="11" t="str">
        <f t="shared" si="6"/>
        <v/>
      </c>
    </row>
    <row r="441" spans="1:1" x14ac:dyDescent="0.25">
      <c r="A441" s="11" t="str">
        <f t="shared" si="6"/>
        <v/>
      </c>
    </row>
    <row r="442" spans="1:1" x14ac:dyDescent="0.25">
      <c r="A442" s="11" t="str">
        <f t="shared" si="6"/>
        <v/>
      </c>
    </row>
    <row r="443" spans="1:1" x14ac:dyDescent="0.25">
      <c r="A443" s="11" t="str">
        <f t="shared" si="6"/>
        <v/>
      </c>
    </row>
    <row r="444" spans="1:1" x14ac:dyDescent="0.25">
      <c r="A444" s="11" t="str">
        <f t="shared" si="6"/>
        <v/>
      </c>
    </row>
    <row r="445" spans="1:1" x14ac:dyDescent="0.25">
      <c r="A445" s="11" t="str">
        <f t="shared" si="6"/>
        <v/>
      </c>
    </row>
    <row r="446" spans="1:1" x14ac:dyDescent="0.25">
      <c r="A446" s="11" t="str">
        <f t="shared" si="6"/>
        <v/>
      </c>
    </row>
    <row r="447" spans="1:1" x14ac:dyDescent="0.25">
      <c r="A447" s="11" t="str">
        <f t="shared" si="6"/>
        <v/>
      </c>
    </row>
    <row r="448" spans="1:1" x14ac:dyDescent="0.25">
      <c r="A448" s="11" t="str">
        <f t="shared" si="6"/>
        <v/>
      </c>
    </row>
    <row r="449" spans="1:1" x14ac:dyDescent="0.25">
      <c r="A449" s="11" t="str">
        <f t="shared" si="6"/>
        <v/>
      </c>
    </row>
    <row r="450" spans="1:1" x14ac:dyDescent="0.25">
      <c r="A450" s="11" t="str">
        <f t="shared" si="6"/>
        <v/>
      </c>
    </row>
    <row r="451" spans="1:1" x14ac:dyDescent="0.25">
      <c r="A451" s="11" t="str">
        <f t="shared" si="6"/>
        <v/>
      </c>
    </row>
    <row r="452" spans="1:1" x14ac:dyDescent="0.25">
      <c r="A452" s="11" t="str">
        <f t="shared" si="6"/>
        <v/>
      </c>
    </row>
    <row r="453" spans="1:1" x14ac:dyDescent="0.25">
      <c r="A453" s="11" t="str">
        <f t="shared" si="6"/>
        <v/>
      </c>
    </row>
    <row r="454" spans="1:1" x14ac:dyDescent="0.25">
      <c r="A454" s="11" t="str">
        <f t="shared" si="6"/>
        <v/>
      </c>
    </row>
    <row r="455" spans="1:1" x14ac:dyDescent="0.25">
      <c r="A455" s="11" t="str">
        <f t="shared" si="6"/>
        <v/>
      </c>
    </row>
    <row r="456" spans="1:1" x14ac:dyDescent="0.25">
      <c r="A456" s="11" t="str">
        <f t="shared" si="6"/>
        <v/>
      </c>
    </row>
    <row r="457" spans="1:1" x14ac:dyDescent="0.25">
      <c r="A457" s="11" t="str">
        <f t="shared" si="6"/>
        <v/>
      </c>
    </row>
    <row r="458" spans="1:1" x14ac:dyDescent="0.25">
      <c r="A458" s="11" t="str">
        <f t="shared" si="6"/>
        <v/>
      </c>
    </row>
    <row r="459" spans="1:1" x14ac:dyDescent="0.25">
      <c r="A459" s="11" t="str">
        <f t="shared" si="6"/>
        <v/>
      </c>
    </row>
    <row r="460" spans="1:1" x14ac:dyDescent="0.25">
      <c r="A460" s="11" t="str">
        <f t="shared" ref="A460:A523" si="7">LEFT(C460,4)</f>
        <v/>
      </c>
    </row>
    <row r="461" spans="1:1" x14ac:dyDescent="0.25">
      <c r="A461" s="11" t="str">
        <f t="shared" si="7"/>
        <v/>
      </c>
    </row>
    <row r="462" spans="1:1" x14ac:dyDescent="0.25">
      <c r="A462" s="11" t="str">
        <f t="shared" si="7"/>
        <v/>
      </c>
    </row>
    <row r="463" spans="1:1" x14ac:dyDescent="0.25">
      <c r="A463" s="11" t="str">
        <f t="shared" si="7"/>
        <v/>
      </c>
    </row>
    <row r="464" spans="1:1" x14ac:dyDescent="0.25">
      <c r="A464" s="11" t="str">
        <f t="shared" si="7"/>
        <v/>
      </c>
    </row>
    <row r="465" spans="1:1" x14ac:dyDescent="0.25">
      <c r="A465" s="11" t="str">
        <f t="shared" si="7"/>
        <v/>
      </c>
    </row>
    <row r="466" spans="1:1" x14ac:dyDescent="0.25">
      <c r="A466" s="11" t="str">
        <f t="shared" si="7"/>
        <v/>
      </c>
    </row>
    <row r="467" spans="1:1" x14ac:dyDescent="0.25">
      <c r="A467" s="11" t="str">
        <f t="shared" si="7"/>
        <v/>
      </c>
    </row>
    <row r="468" spans="1:1" x14ac:dyDescent="0.25">
      <c r="A468" s="11" t="str">
        <f t="shared" si="7"/>
        <v/>
      </c>
    </row>
    <row r="469" spans="1:1" x14ac:dyDescent="0.25">
      <c r="A469" s="11" t="str">
        <f t="shared" si="7"/>
        <v/>
      </c>
    </row>
    <row r="470" spans="1:1" x14ac:dyDescent="0.25">
      <c r="A470" s="11" t="str">
        <f t="shared" si="7"/>
        <v/>
      </c>
    </row>
    <row r="471" spans="1:1" x14ac:dyDescent="0.25">
      <c r="A471" s="11" t="str">
        <f t="shared" si="7"/>
        <v/>
      </c>
    </row>
    <row r="472" spans="1:1" x14ac:dyDescent="0.25">
      <c r="A472" s="11" t="str">
        <f t="shared" si="7"/>
        <v/>
      </c>
    </row>
    <row r="473" spans="1:1" x14ac:dyDescent="0.25">
      <c r="A473" s="11" t="str">
        <f t="shared" si="7"/>
        <v/>
      </c>
    </row>
    <row r="474" spans="1:1" x14ac:dyDescent="0.25">
      <c r="A474" s="11" t="str">
        <f t="shared" si="7"/>
        <v/>
      </c>
    </row>
    <row r="475" spans="1:1" x14ac:dyDescent="0.25">
      <c r="A475" s="11" t="str">
        <f t="shared" si="7"/>
        <v/>
      </c>
    </row>
    <row r="476" spans="1:1" x14ac:dyDescent="0.25">
      <c r="A476" s="11" t="str">
        <f t="shared" si="7"/>
        <v/>
      </c>
    </row>
    <row r="477" spans="1:1" x14ac:dyDescent="0.25">
      <c r="A477" s="11" t="str">
        <f t="shared" si="7"/>
        <v/>
      </c>
    </row>
    <row r="478" spans="1:1" x14ac:dyDescent="0.25">
      <c r="A478" s="11" t="str">
        <f t="shared" si="7"/>
        <v/>
      </c>
    </row>
    <row r="479" spans="1:1" x14ac:dyDescent="0.25">
      <c r="A479" s="11" t="str">
        <f t="shared" si="7"/>
        <v/>
      </c>
    </row>
    <row r="480" spans="1:1" x14ac:dyDescent="0.25">
      <c r="A480" s="11" t="str">
        <f t="shared" si="7"/>
        <v/>
      </c>
    </row>
    <row r="481" spans="1:1" x14ac:dyDescent="0.25">
      <c r="A481" s="11" t="str">
        <f t="shared" si="7"/>
        <v/>
      </c>
    </row>
    <row r="482" spans="1:1" x14ac:dyDescent="0.25">
      <c r="A482" s="11" t="str">
        <f t="shared" si="7"/>
        <v/>
      </c>
    </row>
    <row r="483" spans="1:1" x14ac:dyDescent="0.25">
      <c r="A483" s="11" t="str">
        <f t="shared" si="7"/>
        <v/>
      </c>
    </row>
    <row r="484" spans="1:1" x14ac:dyDescent="0.25">
      <c r="A484" s="11" t="str">
        <f t="shared" si="7"/>
        <v/>
      </c>
    </row>
    <row r="485" spans="1:1" x14ac:dyDescent="0.25">
      <c r="A485" s="11" t="str">
        <f t="shared" si="7"/>
        <v/>
      </c>
    </row>
    <row r="486" spans="1:1" x14ac:dyDescent="0.25">
      <c r="A486" s="11" t="str">
        <f t="shared" si="7"/>
        <v/>
      </c>
    </row>
    <row r="487" spans="1:1" x14ac:dyDescent="0.25">
      <c r="A487" s="11" t="str">
        <f t="shared" si="7"/>
        <v/>
      </c>
    </row>
    <row r="488" spans="1:1" x14ac:dyDescent="0.25">
      <c r="A488" s="11" t="str">
        <f t="shared" si="7"/>
        <v/>
      </c>
    </row>
    <row r="489" spans="1:1" x14ac:dyDescent="0.25">
      <c r="A489" s="11" t="str">
        <f t="shared" si="7"/>
        <v/>
      </c>
    </row>
    <row r="490" spans="1:1" x14ac:dyDescent="0.25">
      <c r="A490" s="11" t="str">
        <f t="shared" si="7"/>
        <v/>
      </c>
    </row>
    <row r="491" spans="1:1" x14ac:dyDescent="0.25">
      <c r="A491" s="11" t="str">
        <f t="shared" si="7"/>
        <v/>
      </c>
    </row>
    <row r="492" spans="1:1" x14ac:dyDescent="0.25">
      <c r="A492" s="11" t="str">
        <f t="shared" si="7"/>
        <v/>
      </c>
    </row>
    <row r="493" spans="1:1" x14ac:dyDescent="0.25">
      <c r="A493" s="11" t="str">
        <f t="shared" si="7"/>
        <v/>
      </c>
    </row>
    <row r="494" spans="1:1" x14ac:dyDescent="0.25">
      <c r="A494" s="11" t="str">
        <f t="shared" si="7"/>
        <v/>
      </c>
    </row>
    <row r="495" spans="1:1" x14ac:dyDescent="0.25">
      <c r="A495" s="11" t="str">
        <f t="shared" si="7"/>
        <v/>
      </c>
    </row>
    <row r="496" spans="1:1" x14ac:dyDescent="0.25">
      <c r="A496" s="11" t="str">
        <f t="shared" si="7"/>
        <v/>
      </c>
    </row>
    <row r="497" spans="1:1" x14ac:dyDescent="0.25">
      <c r="A497" s="11" t="str">
        <f t="shared" si="7"/>
        <v/>
      </c>
    </row>
    <row r="498" spans="1:1" x14ac:dyDescent="0.25">
      <c r="A498" s="11" t="str">
        <f t="shared" si="7"/>
        <v/>
      </c>
    </row>
    <row r="499" spans="1:1" x14ac:dyDescent="0.25">
      <c r="A499" s="11" t="str">
        <f t="shared" si="7"/>
        <v/>
      </c>
    </row>
    <row r="500" spans="1:1" x14ac:dyDescent="0.25">
      <c r="A500" s="11" t="str">
        <f t="shared" si="7"/>
        <v/>
      </c>
    </row>
    <row r="501" spans="1:1" x14ac:dyDescent="0.25">
      <c r="A501" s="11" t="str">
        <f t="shared" si="7"/>
        <v/>
      </c>
    </row>
    <row r="502" spans="1:1" x14ac:dyDescent="0.25">
      <c r="A502" s="11" t="str">
        <f t="shared" si="7"/>
        <v/>
      </c>
    </row>
    <row r="503" spans="1:1" x14ac:dyDescent="0.25">
      <c r="A503" s="11" t="str">
        <f t="shared" si="7"/>
        <v/>
      </c>
    </row>
    <row r="504" spans="1:1" x14ac:dyDescent="0.25">
      <c r="A504" s="11" t="str">
        <f t="shared" si="7"/>
        <v/>
      </c>
    </row>
    <row r="505" spans="1:1" x14ac:dyDescent="0.25">
      <c r="A505" s="11" t="str">
        <f t="shared" si="7"/>
        <v/>
      </c>
    </row>
    <row r="506" spans="1:1" x14ac:dyDescent="0.25">
      <c r="A506" s="11" t="str">
        <f t="shared" si="7"/>
        <v/>
      </c>
    </row>
    <row r="507" spans="1:1" x14ac:dyDescent="0.25">
      <c r="A507" s="11" t="str">
        <f t="shared" si="7"/>
        <v/>
      </c>
    </row>
    <row r="508" spans="1:1" x14ac:dyDescent="0.25">
      <c r="A508" s="11" t="str">
        <f t="shared" si="7"/>
        <v/>
      </c>
    </row>
    <row r="509" spans="1:1" x14ac:dyDescent="0.25">
      <c r="A509" s="11" t="str">
        <f t="shared" si="7"/>
        <v/>
      </c>
    </row>
    <row r="510" spans="1:1" x14ac:dyDescent="0.25">
      <c r="A510" s="11" t="str">
        <f t="shared" si="7"/>
        <v/>
      </c>
    </row>
    <row r="511" spans="1:1" x14ac:dyDescent="0.25">
      <c r="A511" s="11" t="str">
        <f t="shared" si="7"/>
        <v/>
      </c>
    </row>
    <row r="512" spans="1:1" x14ac:dyDescent="0.25">
      <c r="A512" s="11" t="str">
        <f t="shared" si="7"/>
        <v/>
      </c>
    </row>
    <row r="513" spans="1:1" x14ac:dyDescent="0.25">
      <c r="A513" s="11" t="str">
        <f t="shared" si="7"/>
        <v/>
      </c>
    </row>
    <row r="514" spans="1:1" x14ac:dyDescent="0.25">
      <c r="A514" s="11" t="str">
        <f t="shared" si="7"/>
        <v/>
      </c>
    </row>
    <row r="515" spans="1:1" x14ac:dyDescent="0.25">
      <c r="A515" s="11" t="str">
        <f t="shared" si="7"/>
        <v/>
      </c>
    </row>
    <row r="516" spans="1:1" x14ac:dyDescent="0.25">
      <c r="A516" s="11" t="str">
        <f t="shared" si="7"/>
        <v/>
      </c>
    </row>
    <row r="517" spans="1:1" x14ac:dyDescent="0.25">
      <c r="A517" s="11" t="str">
        <f t="shared" si="7"/>
        <v/>
      </c>
    </row>
    <row r="518" spans="1:1" x14ac:dyDescent="0.25">
      <c r="A518" s="11" t="str">
        <f t="shared" si="7"/>
        <v/>
      </c>
    </row>
    <row r="519" spans="1:1" x14ac:dyDescent="0.25">
      <c r="A519" s="11" t="str">
        <f t="shared" si="7"/>
        <v/>
      </c>
    </row>
    <row r="520" spans="1:1" x14ac:dyDescent="0.25">
      <c r="A520" s="11" t="str">
        <f t="shared" si="7"/>
        <v/>
      </c>
    </row>
    <row r="521" spans="1:1" x14ac:dyDescent="0.25">
      <c r="A521" s="11" t="str">
        <f t="shared" si="7"/>
        <v/>
      </c>
    </row>
    <row r="522" spans="1:1" x14ac:dyDescent="0.25">
      <c r="A522" s="11" t="str">
        <f t="shared" si="7"/>
        <v/>
      </c>
    </row>
    <row r="523" spans="1:1" x14ac:dyDescent="0.25">
      <c r="A523" s="11" t="str">
        <f t="shared" si="7"/>
        <v/>
      </c>
    </row>
    <row r="524" spans="1:1" x14ac:dyDescent="0.25">
      <c r="A524" s="11" t="str">
        <f t="shared" ref="A524:A587" si="8">LEFT(C524,4)</f>
        <v/>
      </c>
    </row>
    <row r="525" spans="1:1" x14ac:dyDescent="0.25">
      <c r="A525" s="11" t="str">
        <f t="shared" si="8"/>
        <v/>
      </c>
    </row>
    <row r="526" spans="1:1" x14ac:dyDescent="0.25">
      <c r="A526" s="11" t="str">
        <f t="shared" si="8"/>
        <v/>
      </c>
    </row>
    <row r="527" spans="1:1" x14ac:dyDescent="0.25">
      <c r="A527" s="11" t="str">
        <f t="shared" si="8"/>
        <v/>
      </c>
    </row>
    <row r="528" spans="1:1" x14ac:dyDescent="0.25">
      <c r="A528" s="11" t="str">
        <f t="shared" si="8"/>
        <v/>
      </c>
    </row>
    <row r="529" spans="1:1" x14ac:dyDescent="0.25">
      <c r="A529" s="11" t="str">
        <f t="shared" si="8"/>
        <v/>
      </c>
    </row>
    <row r="530" spans="1:1" x14ac:dyDescent="0.25">
      <c r="A530" s="11" t="str">
        <f t="shared" si="8"/>
        <v/>
      </c>
    </row>
    <row r="531" spans="1:1" x14ac:dyDescent="0.25">
      <c r="A531" s="11" t="str">
        <f t="shared" si="8"/>
        <v/>
      </c>
    </row>
    <row r="532" spans="1:1" x14ac:dyDescent="0.25">
      <c r="A532" s="11" t="str">
        <f t="shared" si="8"/>
        <v/>
      </c>
    </row>
    <row r="533" spans="1:1" x14ac:dyDescent="0.25">
      <c r="A533" s="11" t="str">
        <f t="shared" si="8"/>
        <v/>
      </c>
    </row>
    <row r="534" spans="1:1" x14ac:dyDescent="0.25">
      <c r="A534" s="11" t="str">
        <f t="shared" si="8"/>
        <v/>
      </c>
    </row>
    <row r="535" spans="1:1" x14ac:dyDescent="0.25">
      <c r="A535" s="11" t="str">
        <f t="shared" si="8"/>
        <v/>
      </c>
    </row>
    <row r="536" spans="1:1" x14ac:dyDescent="0.25">
      <c r="A536" s="11" t="str">
        <f t="shared" si="8"/>
        <v/>
      </c>
    </row>
    <row r="537" spans="1:1" x14ac:dyDescent="0.25">
      <c r="A537" s="11" t="str">
        <f t="shared" si="8"/>
        <v/>
      </c>
    </row>
    <row r="538" spans="1:1" x14ac:dyDescent="0.25">
      <c r="A538" s="11" t="str">
        <f t="shared" si="8"/>
        <v/>
      </c>
    </row>
    <row r="539" spans="1:1" x14ac:dyDescent="0.25">
      <c r="A539" s="11" t="str">
        <f t="shared" si="8"/>
        <v/>
      </c>
    </row>
    <row r="540" spans="1:1" x14ac:dyDescent="0.25">
      <c r="A540" s="11" t="str">
        <f t="shared" si="8"/>
        <v/>
      </c>
    </row>
    <row r="541" spans="1:1" x14ac:dyDescent="0.25">
      <c r="A541" s="11" t="str">
        <f t="shared" si="8"/>
        <v/>
      </c>
    </row>
    <row r="542" spans="1:1" x14ac:dyDescent="0.25">
      <c r="A542" s="11" t="str">
        <f t="shared" si="8"/>
        <v/>
      </c>
    </row>
    <row r="543" spans="1:1" x14ac:dyDescent="0.25">
      <c r="A543" s="11" t="str">
        <f t="shared" si="8"/>
        <v/>
      </c>
    </row>
    <row r="544" spans="1:1" x14ac:dyDescent="0.25">
      <c r="A544" s="11" t="str">
        <f t="shared" si="8"/>
        <v/>
      </c>
    </row>
    <row r="545" spans="1:1" x14ac:dyDescent="0.25">
      <c r="A545" s="11" t="str">
        <f t="shared" si="8"/>
        <v/>
      </c>
    </row>
    <row r="546" spans="1:1" x14ac:dyDescent="0.25">
      <c r="A546" s="11" t="str">
        <f t="shared" si="8"/>
        <v/>
      </c>
    </row>
    <row r="547" spans="1:1" x14ac:dyDescent="0.25">
      <c r="A547" s="11" t="str">
        <f t="shared" si="8"/>
        <v/>
      </c>
    </row>
    <row r="548" spans="1:1" x14ac:dyDescent="0.25">
      <c r="A548" s="11" t="str">
        <f t="shared" si="8"/>
        <v/>
      </c>
    </row>
    <row r="549" spans="1:1" x14ac:dyDescent="0.25">
      <c r="A549" s="11" t="str">
        <f t="shared" si="8"/>
        <v/>
      </c>
    </row>
    <row r="550" spans="1:1" x14ac:dyDescent="0.25">
      <c r="A550" s="11" t="str">
        <f t="shared" si="8"/>
        <v/>
      </c>
    </row>
    <row r="551" spans="1:1" x14ac:dyDescent="0.25">
      <c r="A551" s="11" t="str">
        <f t="shared" si="8"/>
        <v/>
      </c>
    </row>
    <row r="552" spans="1:1" x14ac:dyDescent="0.25">
      <c r="A552" s="11" t="str">
        <f t="shared" si="8"/>
        <v/>
      </c>
    </row>
    <row r="553" spans="1:1" x14ac:dyDescent="0.25">
      <c r="A553" s="11" t="str">
        <f t="shared" si="8"/>
        <v/>
      </c>
    </row>
    <row r="554" spans="1:1" x14ac:dyDescent="0.25">
      <c r="A554" s="11" t="str">
        <f t="shared" si="8"/>
        <v/>
      </c>
    </row>
    <row r="555" spans="1:1" x14ac:dyDescent="0.25">
      <c r="A555" s="11" t="str">
        <f t="shared" si="8"/>
        <v/>
      </c>
    </row>
    <row r="556" spans="1:1" x14ac:dyDescent="0.25">
      <c r="A556" s="11" t="str">
        <f t="shared" si="8"/>
        <v/>
      </c>
    </row>
    <row r="557" spans="1:1" x14ac:dyDescent="0.25">
      <c r="A557" s="11" t="str">
        <f t="shared" si="8"/>
        <v/>
      </c>
    </row>
    <row r="558" spans="1:1" x14ac:dyDescent="0.25">
      <c r="A558" s="11" t="str">
        <f t="shared" si="8"/>
        <v/>
      </c>
    </row>
    <row r="559" spans="1:1" x14ac:dyDescent="0.25">
      <c r="A559" s="11" t="str">
        <f t="shared" si="8"/>
        <v/>
      </c>
    </row>
    <row r="560" spans="1:1" x14ac:dyDescent="0.25">
      <c r="A560" s="11" t="str">
        <f t="shared" si="8"/>
        <v/>
      </c>
    </row>
    <row r="561" spans="1:1" x14ac:dyDescent="0.25">
      <c r="A561" s="11" t="str">
        <f t="shared" si="8"/>
        <v/>
      </c>
    </row>
    <row r="562" spans="1:1" x14ac:dyDescent="0.25">
      <c r="A562" s="11" t="str">
        <f t="shared" si="8"/>
        <v/>
      </c>
    </row>
    <row r="563" spans="1:1" x14ac:dyDescent="0.25">
      <c r="A563" s="11" t="str">
        <f t="shared" si="8"/>
        <v/>
      </c>
    </row>
    <row r="564" spans="1:1" x14ac:dyDescent="0.25">
      <c r="A564" s="11" t="str">
        <f t="shared" si="8"/>
        <v/>
      </c>
    </row>
    <row r="565" spans="1:1" x14ac:dyDescent="0.25">
      <c r="A565" s="11" t="str">
        <f t="shared" si="8"/>
        <v/>
      </c>
    </row>
    <row r="566" spans="1:1" x14ac:dyDescent="0.25">
      <c r="A566" s="11" t="str">
        <f t="shared" si="8"/>
        <v/>
      </c>
    </row>
    <row r="567" spans="1:1" x14ac:dyDescent="0.25">
      <c r="A567" s="11" t="str">
        <f t="shared" si="8"/>
        <v/>
      </c>
    </row>
    <row r="568" spans="1:1" x14ac:dyDescent="0.25">
      <c r="A568" s="11" t="str">
        <f t="shared" si="8"/>
        <v/>
      </c>
    </row>
    <row r="569" spans="1:1" x14ac:dyDescent="0.25">
      <c r="A569" s="11" t="str">
        <f t="shared" si="8"/>
        <v/>
      </c>
    </row>
    <row r="570" spans="1:1" x14ac:dyDescent="0.25">
      <c r="A570" s="11" t="str">
        <f t="shared" si="8"/>
        <v/>
      </c>
    </row>
    <row r="571" spans="1:1" x14ac:dyDescent="0.25">
      <c r="A571" s="11" t="str">
        <f t="shared" si="8"/>
        <v/>
      </c>
    </row>
    <row r="572" spans="1:1" x14ac:dyDescent="0.25">
      <c r="A572" s="11" t="str">
        <f t="shared" si="8"/>
        <v/>
      </c>
    </row>
    <row r="573" spans="1:1" x14ac:dyDescent="0.25">
      <c r="A573" s="11" t="str">
        <f t="shared" si="8"/>
        <v/>
      </c>
    </row>
    <row r="574" spans="1:1" x14ac:dyDescent="0.25">
      <c r="A574" s="11" t="str">
        <f t="shared" si="8"/>
        <v/>
      </c>
    </row>
    <row r="575" spans="1:1" x14ac:dyDescent="0.25">
      <c r="A575" s="11" t="str">
        <f t="shared" si="8"/>
        <v/>
      </c>
    </row>
    <row r="576" spans="1:1" x14ac:dyDescent="0.25">
      <c r="A576" s="11" t="str">
        <f t="shared" si="8"/>
        <v/>
      </c>
    </row>
    <row r="577" spans="1:1" x14ac:dyDescent="0.25">
      <c r="A577" s="11" t="str">
        <f t="shared" si="8"/>
        <v/>
      </c>
    </row>
    <row r="578" spans="1:1" x14ac:dyDescent="0.25">
      <c r="A578" s="11" t="str">
        <f t="shared" si="8"/>
        <v/>
      </c>
    </row>
    <row r="579" spans="1:1" x14ac:dyDescent="0.25">
      <c r="A579" s="11" t="str">
        <f t="shared" si="8"/>
        <v/>
      </c>
    </row>
    <row r="580" spans="1:1" x14ac:dyDescent="0.25">
      <c r="A580" s="11" t="str">
        <f t="shared" si="8"/>
        <v/>
      </c>
    </row>
    <row r="581" spans="1:1" x14ac:dyDescent="0.25">
      <c r="A581" s="11" t="str">
        <f t="shared" si="8"/>
        <v/>
      </c>
    </row>
    <row r="582" spans="1:1" x14ac:dyDescent="0.25">
      <c r="A582" s="11" t="str">
        <f t="shared" si="8"/>
        <v/>
      </c>
    </row>
    <row r="583" spans="1:1" x14ac:dyDescent="0.25">
      <c r="A583" s="11" t="str">
        <f t="shared" si="8"/>
        <v/>
      </c>
    </row>
    <row r="584" spans="1:1" x14ac:dyDescent="0.25">
      <c r="A584" s="11" t="str">
        <f t="shared" si="8"/>
        <v/>
      </c>
    </row>
    <row r="585" spans="1:1" x14ac:dyDescent="0.25">
      <c r="A585" s="11" t="str">
        <f t="shared" si="8"/>
        <v/>
      </c>
    </row>
    <row r="586" spans="1:1" x14ac:dyDescent="0.25">
      <c r="A586" s="11" t="str">
        <f t="shared" si="8"/>
        <v/>
      </c>
    </row>
    <row r="587" spans="1:1" x14ac:dyDescent="0.25">
      <c r="A587" s="11" t="str">
        <f t="shared" si="8"/>
        <v/>
      </c>
    </row>
    <row r="588" spans="1:1" x14ac:dyDescent="0.25">
      <c r="A588" s="11" t="str">
        <f t="shared" ref="A588:A651" si="9">LEFT(C588,4)</f>
        <v/>
      </c>
    </row>
    <row r="589" spans="1:1" x14ac:dyDescent="0.25">
      <c r="A589" s="11" t="str">
        <f t="shared" si="9"/>
        <v/>
      </c>
    </row>
    <row r="590" spans="1:1" x14ac:dyDescent="0.25">
      <c r="A590" s="11" t="str">
        <f t="shared" si="9"/>
        <v/>
      </c>
    </row>
    <row r="591" spans="1:1" x14ac:dyDescent="0.25">
      <c r="A591" s="11" t="str">
        <f t="shared" si="9"/>
        <v/>
      </c>
    </row>
    <row r="592" spans="1:1" x14ac:dyDescent="0.25">
      <c r="A592" s="11" t="str">
        <f t="shared" si="9"/>
        <v/>
      </c>
    </row>
    <row r="593" spans="1:1" x14ac:dyDescent="0.25">
      <c r="A593" s="11" t="str">
        <f t="shared" si="9"/>
        <v/>
      </c>
    </row>
    <row r="594" spans="1:1" x14ac:dyDescent="0.25">
      <c r="A594" s="11" t="str">
        <f t="shared" si="9"/>
        <v/>
      </c>
    </row>
    <row r="595" spans="1:1" x14ac:dyDescent="0.25">
      <c r="A595" s="11" t="str">
        <f t="shared" si="9"/>
        <v/>
      </c>
    </row>
    <row r="596" spans="1:1" x14ac:dyDescent="0.25">
      <c r="A596" s="11" t="str">
        <f t="shared" si="9"/>
        <v/>
      </c>
    </row>
    <row r="597" spans="1:1" x14ac:dyDescent="0.25">
      <c r="A597" s="11" t="str">
        <f t="shared" si="9"/>
        <v/>
      </c>
    </row>
    <row r="598" spans="1:1" x14ac:dyDescent="0.25">
      <c r="A598" s="11" t="str">
        <f t="shared" si="9"/>
        <v/>
      </c>
    </row>
    <row r="599" spans="1:1" x14ac:dyDescent="0.25">
      <c r="A599" s="11" t="str">
        <f t="shared" si="9"/>
        <v/>
      </c>
    </row>
    <row r="600" spans="1:1" x14ac:dyDescent="0.25">
      <c r="A600" s="11" t="str">
        <f t="shared" si="9"/>
        <v/>
      </c>
    </row>
    <row r="601" spans="1:1" x14ac:dyDescent="0.25">
      <c r="A601" s="11" t="str">
        <f t="shared" si="9"/>
        <v/>
      </c>
    </row>
    <row r="602" spans="1:1" x14ac:dyDescent="0.25">
      <c r="A602" s="11" t="str">
        <f t="shared" si="9"/>
        <v/>
      </c>
    </row>
    <row r="603" spans="1:1" x14ac:dyDescent="0.25">
      <c r="A603" s="11" t="str">
        <f t="shared" si="9"/>
        <v/>
      </c>
    </row>
    <row r="604" spans="1:1" x14ac:dyDescent="0.25">
      <c r="A604" s="11" t="str">
        <f t="shared" si="9"/>
        <v/>
      </c>
    </row>
    <row r="605" spans="1:1" x14ac:dyDescent="0.25">
      <c r="A605" s="11" t="str">
        <f t="shared" si="9"/>
        <v/>
      </c>
    </row>
    <row r="606" spans="1:1" x14ac:dyDescent="0.25">
      <c r="A606" s="11" t="str">
        <f t="shared" si="9"/>
        <v/>
      </c>
    </row>
    <row r="607" spans="1:1" x14ac:dyDescent="0.25">
      <c r="A607" s="11" t="str">
        <f t="shared" si="9"/>
        <v/>
      </c>
    </row>
    <row r="608" spans="1:1" x14ac:dyDescent="0.25">
      <c r="A608" s="11" t="str">
        <f t="shared" si="9"/>
        <v/>
      </c>
    </row>
    <row r="609" spans="1:1" x14ac:dyDescent="0.25">
      <c r="A609" s="11" t="str">
        <f t="shared" si="9"/>
        <v/>
      </c>
    </row>
    <row r="610" spans="1:1" x14ac:dyDescent="0.25">
      <c r="A610" s="11" t="str">
        <f t="shared" si="9"/>
        <v/>
      </c>
    </row>
    <row r="611" spans="1:1" x14ac:dyDescent="0.25">
      <c r="A611" s="11" t="str">
        <f t="shared" si="9"/>
        <v/>
      </c>
    </row>
    <row r="612" spans="1:1" x14ac:dyDescent="0.25">
      <c r="A612" s="11" t="str">
        <f t="shared" si="9"/>
        <v/>
      </c>
    </row>
    <row r="613" spans="1:1" x14ac:dyDescent="0.25">
      <c r="A613" s="11" t="str">
        <f t="shared" si="9"/>
        <v/>
      </c>
    </row>
    <row r="614" spans="1:1" x14ac:dyDescent="0.25">
      <c r="A614" s="11" t="str">
        <f t="shared" si="9"/>
        <v/>
      </c>
    </row>
    <row r="615" spans="1:1" x14ac:dyDescent="0.25">
      <c r="A615" s="11" t="str">
        <f t="shared" si="9"/>
        <v/>
      </c>
    </row>
    <row r="616" spans="1:1" x14ac:dyDescent="0.25">
      <c r="A616" s="11" t="str">
        <f t="shared" si="9"/>
        <v/>
      </c>
    </row>
    <row r="617" spans="1:1" x14ac:dyDescent="0.25">
      <c r="A617" s="11" t="str">
        <f t="shared" si="9"/>
        <v/>
      </c>
    </row>
    <row r="618" spans="1:1" x14ac:dyDescent="0.25">
      <c r="A618" s="11" t="str">
        <f t="shared" si="9"/>
        <v/>
      </c>
    </row>
    <row r="619" spans="1:1" x14ac:dyDescent="0.25">
      <c r="A619" s="11" t="str">
        <f t="shared" si="9"/>
        <v/>
      </c>
    </row>
    <row r="620" spans="1:1" x14ac:dyDescent="0.25">
      <c r="A620" s="11" t="str">
        <f t="shared" si="9"/>
        <v/>
      </c>
    </row>
    <row r="621" spans="1:1" x14ac:dyDescent="0.25">
      <c r="A621" s="11" t="str">
        <f t="shared" si="9"/>
        <v/>
      </c>
    </row>
    <row r="622" spans="1:1" x14ac:dyDescent="0.25">
      <c r="A622" s="11" t="str">
        <f t="shared" si="9"/>
        <v/>
      </c>
    </row>
    <row r="623" spans="1:1" x14ac:dyDescent="0.25">
      <c r="A623" s="11" t="str">
        <f t="shared" si="9"/>
        <v/>
      </c>
    </row>
    <row r="624" spans="1:1" x14ac:dyDescent="0.25">
      <c r="A624" s="11" t="str">
        <f t="shared" si="9"/>
        <v/>
      </c>
    </row>
    <row r="625" spans="1:1" x14ac:dyDescent="0.25">
      <c r="A625" s="11" t="str">
        <f t="shared" si="9"/>
        <v/>
      </c>
    </row>
    <row r="626" spans="1:1" x14ac:dyDescent="0.25">
      <c r="A626" s="11" t="str">
        <f t="shared" si="9"/>
        <v/>
      </c>
    </row>
    <row r="627" spans="1:1" x14ac:dyDescent="0.25">
      <c r="A627" s="11" t="str">
        <f t="shared" si="9"/>
        <v/>
      </c>
    </row>
    <row r="628" spans="1:1" x14ac:dyDescent="0.25">
      <c r="A628" s="11" t="str">
        <f t="shared" si="9"/>
        <v/>
      </c>
    </row>
    <row r="629" spans="1:1" x14ac:dyDescent="0.25">
      <c r="A629" s="11" t="str">
        <f t="shared" si="9"/>
        <v/>
      </c>
    </row>
    <row r="630" spans="1:1" x14ac:dyDescent="0.25">
      <c r="A630" s="11" t="str">
        <f t="shared" si="9"/>
        <v/>
      </c>
    </row>
    <row r="631" spans="1:1" x14ac:dyDescent="0.25">
      <c r="A631" s="11" t="str">
        <f t="shared" si="9"/>
        <v/>
      </c>
    </row>
    <row r="632" spans="1:1" x14ac:dyDescent="0.25">
      <c r="A632" s="11" t="str">
        <f t="shared" si="9"/>
        <v/>
      </c>
    </row>
    <row r="633" spans="1:1" x14ac:dyDescent="0.25">
      <c r="A633" s="11" t="str">
        <f t="shared" si="9"/>
        <v/>
      </c>
    </row>
    <row r="634" spans="1:1" x14ac:dyDescent="0.25">
      <c r="A634" s="11" t="str">
        <f t="shared" si="9"/>
        <v/>
      </c>
    </row>
    <row r="635" spans="1:1" x14ac:dyDescent="0.25">
      <c r="A635" s="11" t="str">
        <f t="shared" si="9"/>
        <v/>
      </c>
    </row>
    <row r="636" spans="1:1" x14ac:dyDescent="0.25">
      <c r="A636" s="11" t="str">
        <f t="shared" si="9"/>
        <v/>
      </c>
    </row>
    <row r="637" spans="1:1" x14ac:dyDescent="0.25">
      <c r="A637" s="11" t="str">
        <f t="shared" si="9"/>
        <v/>
      </c>
    </row>
    <row r="638" spans="1:1" x14ac:dyDescent="0.25">
      <c r="A638" s="11" t="str">
        <f t="shared" si="9"/>
        <v/>
      </c>
    </row>
    <row r="639" spans="1:1" x14ac:dyDescent="0.25">
      <c r="A639" s="11" t="str">
        <f t="shared" si="9"/>
        <v/>
      </c>
    </row>
    <row r="640" spans="1:1" x14ac:dyDescent="0.25">
      <c r="A640" s="11" t="str">
        <f t="shared" si="9"/>
        <v/>
      </c>
    </row>
    <row r="641" spans="1:1" x14ac:dyDescent="0.25">
      <c r="A641" s="11" t="str">
        <f t="shared" si="9"/>
        <v/>
      </c>
    </row>
    <row r="642" spans="1:1" x14ac:dyDescent="0.25">
      <c r="A642" s="11" t="str">
        <f t="shared" si="9"/>
        <v/>
      </c>
    </row>
    <row r="643" spans="1:1" x14ac:dyDescent="0.25">
      <c r="A643" s="11" t="str">
        <f t="shared" si="9"/>
        <v/>
      </c>
    </row>
    <row r="644" spans="1:1" x14ac:dyDescent="0.25">
      <c r="A644" s="11" t="str">
        <f t="shared" si="9"/>
        <v/>
      </c>
    </row>
    <row r="645" spans="1:1" x14ac:dyDescent="0.25">
      <c r="A645" s="11" t="str">
        <f t="shared" si="9"/>
        <v/>
      </c>
    </row>
    <row r="646" spans="1:1" x14ac:dyDescent="0.25">
      <c r="A646" s="11" t="str">
        <f t="shared" si="9"/>
        <v/>
      </c>
    </row>
    <row r="647" spans="1:1" x14ac:dyDescent="0.25">
      <c r="A647" s="11" t="str">
        <f t="shared" si="9"/>
        <v/>
      </c>
    </row>
    <row r="648" spans="1:1" x14ac:dyDescent="0.25">
      <c r="A648" s="11" t="str">
        <f t="shared" si="9"/>
        <v/>
      </c>
    </row>
    <row r="649" spans="1:1" x14ac:dyDescent="0.25">
      <c r="A649" s="11" t="str">
        <f t="shared" si="9"/>
        <v/>
      </c>
    </row>
    <row r="650" spans="1:1" x14ac:dyDescent="0.25">
      <c r="A650" s="11" t="str">
        <f t="shared" si="9"/>
        <v/>
      </c>
    </row>
    <row r="651" spans="1:1" x14ac:dyDescent="0.25">
      <c r="A651" s="11" t="str">
        <f t="shared" si="9"/>
        <v/>
      </c>
    </row>
    <row r="652" spans="1:1" x14ac:dyDescent="0.25">
      <c r="A652" s="11" t="str">
        <f t="shared" ref="A652:A715" si="10">LEFT(C652,4)</f>
        <v/>
      </c>
    </row>
    <row r="653" spans="1:1" x14ac:dyDescent="0.25">
      <c r="A653" s="11" t="str">
        <f t="shared" si="10"/>
        <v/>
      </c>
    </row>
    <row r="654" spans="1:1" x14ac:dyDescent="0.25">
      <c r="A654" s="11" t="str">
        <f t="shared" si="10"/>
        <v/>
      </c>
    </row>
    <row r="655" spans="1:1" x14ac:dyDescent="0.25">
      <c r="A655" s="11" t="str">
        <f t="shared" si="10"/>
        <v/>
      </c>
    </row>
    <row r="656" spans="1:1" x14ac:dyDescent="0.25">
      <c r="A656" s="11" t="str">
        <f t="shared" si="10"/>
        <v/>
      </c>
    </row>
    <row r="657" spans="1:1" x14ac:dyDescent="0.25">
      <c r="A657" s="11" t="str">
        <f t="shared" si="10"/>
        <v/>
      </c>
    </row>
    <row r="658" spans="1:1" x14ac:dyDescent="0.25">
      <c r="A658" s="11" t="str">
        <f t="shared" si="10"/>
        <v/>
      </c>
    </row>
    <row r="659" spans="1:1" x14ac:dyDescent="0.25">
      <c r="A659" s="11" t="str">
        <f t="shared" si="10"/>
        <v/>
      </c>
    </row>
    <row r="660" spans="1:1" x14ac:dyDescent="0.25">
      <c r="A660" s="11" t="str">
        <f t="shared" si="10"/>
        <v/>
      </c>
    </row>
    <row r="661" spans="1:1" x14ac:dyDescent="0.25">
      <c r="A661" s="11" t="str">
        <f t="shared" si="10"/>
        <v/>
      </c>
    </row>
    <row r="662" spans="1:1" x14ac:dyDescent="0.25">
      <c r="A662" s="11" t="str">
        <f t="shared" si="10"/>
        <v/>
      </c>
    </row>
    <row r="663" spans="1:1" x14ac:dyDescent="0.25">
      <c r="A663" s="11" t="str">
        <f t="shared" si="10"/>
        <v/>
      </c>
    </row>
    <row r="664" spans="1:1" x14ac:dyDescent="0.25">
      <c r="A664" s="11" t="str">
        <f t="shared" si="10"/>
        <v/>
      </c>
    </row>
    <row r="665" spans="1:1" x14ac:dyDescent="0.25">
      <c r="A665" s="11" t="str">
        <f t="shared" si="10"/>
        <v/>
      </c>
    </row>
    <row r="666" spans="1:1" x14ac:dyDescent="0.25">
      <c r="A666" s="11" t="str">
        <f t="shared" si="10"/>
        <v/>
      </c>
    </row>
    <row r="667" spans="1:1" x14ac:dyDescent="0.25">
      <c r="A667" s="11" t="str">
        <f t="shared" si="10"/>
        <v/>
      </c>
    </row>
    <row r="668" spans="1:1" x14ac:dyDescent="0.25">
      <c r="A668" s="11" t="str">
        <f t="shared" si="10"/>
        <v/>
      </c>
    </row>
    <row r="669" spans="1:1" x14ac:dyDescent="0.25">
      <c r="A669" s="11" t="str">
        <f t="shared" si="10"/>
        <v/>
      </c>
    </row>
    <row r="670" spans="1:1" x14ac:dyDescent="0.25">
      <c r="A670" s="11" t="str">
        <f t="shared" si="10"/>
        <v/>
      </c>
    </row>
    <row r="671" spans="1:1" x14ac:dyDescent="0.25">
      <c r="A671" s="11" t="str">
        <f t="shared" si="10"/>
        <v/>
      </c>
    </row>
    <row r="672" spans="1:1" x14ac:dyDescent="0.25">
      <c r="A672" s="11" t="str">
        <f t="shared" si="10"/>
        <v/>
      </c>
    </row>
    <row r="673" spans="1:1" x14ac:dyDescent="0.25">
      <c r="A673" s="11" t="str">
        <f t="shared" si="10"/>
        <v/>
      </c>
    </row>
    <row r="674" spans="1:1" x14ac:dyDescent="0.25">
      <c r="A674" s="11" t="str">
        <f t="shared" si="10"/>
        <v/>
      </c>
    </row>
    <row r="675" spans="1:1" x14ac:dyDescent="0.25">
      <c r="A675" s="11" t="str">
        <f t="shared" si="10"/>
        <v/>
      </c>
    </row>
    <row r="676" spans="1:1" x14ac:dyDescent="0.25">
      <c r="A676" s="11" t="str">
        <f t="shared" si="10"/>
        <v/>
      </c>
    </row>
    <row r="677" spans="1:1" x14ac:dyDescent="0.25">
      <c r="A677" s="11" t="str">
        <f t="shared" si="10"/>
        <v/>
      </c>
    </row>
    <row r="678" spans="1:1" x14ac:dyDescent="0.25">
      <c r="A678" s="11" t="str">
        <f t="shared" si="10"/>
        <v/>
      </c>
    </row>
    <row r="679" spans="1:1" x14ac:dyDescent="0.25">
      <c r="A679" s="11" t="str">
        <f t="shared" si="10"/>
        <v/>
      </c>
    </row>
    <row r="680" spans="1:1" x14ac:dyDescent="0.25">
      <c r="A680" s="11" t="str">
        <f t="shared" si="10"/>
        <v/>
      </c>
    </row>
    <row r="681" spans="1:1" x14ac:dyDescent="0.25">
      <c r="A681" s="11" t="str">
        <f t="shared" si="10"/>
        <v/>
      </c>
    </row>
    <row r="682" spans="1:1" x14ac:dyDescent="0.25">
      <c r="A682" s="11" t="str">
        <f t="shared" si="10"/>
        <v/>
      </c>
    </row>
    <row r="683" spans="1:1" x14ac:dyDescent="0.25">
      <c r="A683" s="11" t="str">
        <f t="shared" si="10"/>
        <v/>
      </c>
    </row>
    <row r="684" spans="1:1" x14ac:dyDescent="0.25">
      <c r="A684" s="11" t="str">
        <f t="shared" si="10"/>
        <v/>
      </c>
    </row>
    <row r="685" spans="1:1" x14ac:dyDescent="0.25">
      <c r="A685" s="11" t="str">
        <f t="shared" si="10"/>
        <v/>
      </c>
    </row>
    <row r="686" spans="1:1" x14ac:dyDescent="0.25">
      <c r="A686" s="11" t="str">
        <f t="shared" si="10"/>
        <v/>
      </c>
    </row>
    <row r="687" spans="1:1" x14ac:dyDescent="0.25">
      <c r="A687" s="11" t="str">
        <f t="shared" si="10"/>
        <v/>
      </c>
    </row>
    <row r="688" spans="1:1" x14ac:dyDescent="0.25">
      <c r="A688" s="11" t="str">
        <f t="shared" si="10"/>
        <v/>
      </c>
    </row>
    <row r="689" spans="1:1" x14ac:dyDescent="0.25">
      <c r="A689" s="11" t="str">
        <f t="shared" si="10"/>
        <v/>
      </c>
    </row>
    <row r="690" spans="1:1" x14ac:dyDescent="0.25">
      <c r="A690" s="11" t="str">
        <f t="shared" si="10"/>
        <v/>
      </c>
    </row>
    <row r="691" spans="1:1" x14ac:dyDescent="0.25">
      <c r="A691" s="11" t="str">
        <f t="shared" si="10"/>
        <v/>
      </c>
    </row>
    <row r="692" spans="1:1" x14ac:dyDescent="0.25">
      <c r="A692" s="11" t="str">
        <f t="shared" si="10"/>
        <v/>
      </c>
    </row>
    <row r="693" spans="1:1" x14ac:dyDescent="0.25">
      <c r="A693" s="11" t="str">
        <f t="shared" si="10"/>
        <v/>
      </c>
    </row>
    <row r="694" spans="1:1" x14ac:dyDescent="0.25">
      <c r="A694" s="11" t="str">
        <f t="shared" si="10"/>
        <v/>
      </c>
    </row>
    <row r="695" spans="1:1" x14ac:dyDescent="0.25">
      <c r="A695" s="11" t="str">
        <f t="shared" si="10"/>
        <v/>
      </c>
    </row>
    <row r="696" spans="1:1" x14ac:dyDescent="0.25">
      <c r="A696" s="11" t="str">
        <f t="shared" si="10"/>
        <v/>
      </c>
    </row>
    <row r="697" spans="1:1" x14ac:dyDescent="0.25">
      <c r="A697" s="11" t="str">
        <f t="shared" si="10"/>
        <v/>
      </c>
    </row>
    <row r="698" spans="1:1" x14ac:dyDescent="0.25">
      <c r="A698" s="11" t="str">
        <f t="shared" si="10"/>
        <v/>
      </c>
    </row>
    <row r="699" spans="1:1" x14ac:dyDescent="0.25">
      <c r="A699" s="11" t="str">
        <f t="shared" si="10"/>
        <v/>
      </c>
    </row>
    <row r="700" spans="1:1" x14ac:dyDescent="0.25">
      <c r="A700" s="11" t="str">
        <f t="shared" si="10"/>
        <v/>
      </c>
    </row>
    <row r="701" spans="1:1" x14ac:dyDescent="0.25">
      <c r="A701" s="11" t="str">
        <f t="shared" si="10"/>
        <v/>
      </c>
    </row>
    <row r="702" spans="1:1" x14ac:dyDescent="0.25">
      <c r="A702" s="11" t="str">
        <f t="shared" si="10"/>
        <v/>
      </c>
    </row>
    <row r="703" spans="1:1" x14ac:dyDescent="0.25">
      <c r="A703" s="11" t="str">
        <f t="shared" si="10"/>
        <v/>
      </c>
    </row>
    <row r="704" spans="1:1" x14ac:dyDescent="0.25">
      <c r="A704" s="11" t="str">
        <f t="shared" si="10"/>
        <v/>
      </c>
    </row>
    <row r="705" spans="1:1" x14ac:dyDescent="0.25">
      <c r="A705" s="11" t="str">
        <f t="shared" si="10"/>
        <v/>
      </c>
    </row>
    <row r="706" spans="1:1" x14ac:dyDescent="0.25">
      <c r="A706" s="11" t="str">
        <f t="shared" si="10"/>
        <v/>
      </c>
    </row>
    <row r="707" spans="1:1" x14ac:dyDescent="0.25">
      <c r="A707" s="11" t="str">
        <f t="shared" si="10"/>
        <v/>
      </c>
    </row>
    <row r="708" spans="1:1" x14ac:dyDescent="0.25">
      <c r="A708" s="11" t="str">
        <f t="shared" si="10"/>
        <v/>
      </c>
    </row>
    <row r="709" spans="1:1" x14ac:dyDescent="0.25">
      <c r="A709" s="11" t="str">
        <f t="shared" si="10"/>
        <v/>
      </c>
    </row>
    <row r="710" spans="1:1" x14ac:dyDescent="0.25">
      <c r="A710" s="11" t="str">
        <f t="shared" si="10"/>
        <v/>
      </c>
    </row>
    <row r="711" spans="1:1" x14ac:dyDescent="0.25">
      <c r="A711" s="11" t="str">
        <f t="shared" si="10"/>
        <v/>
      </c>
    </row>
    <row r="712" spans="1:1" x14ac:dyDescent="0.25">
      <c r="A712" s="11" t="str">
        <f t="shared" si="10"/>
        <v/>
      </c>
    </row>
    <row r="713" spans="1:1" x14ac:dyDescent="0.25">
      <c r="A713" s="11" t="str">
        <f t="shared" si="10"/>
        <v/>
      </c>
    </row>
    <row r="714" spans="1:1" x14ac:dyDescent="0.25">
      <c r="A714" s="11" t="str">
        <f t="shared" si="10"/>
        <v/>
      </c>
    </row>
    <row r="715" spans="1:1" x14ac:dyDescent="0.25">
      <c r="A715" s="11" t="str">
        <f t="shared" si="10"/>
        <v/>
      </c>
    </row>
    <row r="716" spans="1:1" x14ac:dyDescent="0.25">
      <c r="A716" s="11" t="str">
        <f t="shared" ref="A716:A779" si="11">LEFT(C716,4)</f>
        <v/>
      </c>
    </row>
    <row r="717" spans="1:1" x14ac:dyDescent="0.25">
      <c r="A717" s="11" t="str">
        <f t="shared" si="11"/>
        <v/>
      </c>
    </row>
    <row r="718" spans="1:1" x14ac:dyDescent="0.25">
      <c r="A718" s="11" t="str">
        <f t="shared" si="11"/>
        <v/>
      </c>
    </row>
    <row r="719" spans="1:1" x14ac:dyDescent="0.25">
      <c r="A719" s="11" t="str">
        <f t="shared" si="11"/>
        <v/>
      </c>
    </row>
    <row r="720" spans="1:1" x14ac:dyDescent="0.25">
      <c r="A720" s="11" t="str">
        <f t="shared" si="11"/>
        <v/>
      </c>
    </row>
    <row r="721" spans="1:1" x14ac:dyDescent="0.25">
      <c r="A721" s="11" t="str">
        <f t="shared" si="11"/>
        <v/>
      </c>
    </row>
    <row r="722" spans="1:1" x14ac:dyDescent="0.25">
      <c r="A722" s="11" t="str">
        <f t="shared" si="11"/>
        <v/>
      </c>
    </row>
    <row r="723" spans="1:1" x14ac:dyDescent="0.25">
      <c r="A723" s="11" t="str">
        <f t="shared" si="11"/>
        <v/>
      </c>
    </row>
    <row r="724" spans="1:1" x14ac:dyDescent="0.25">
      <c r="A724" s="11" t="str">
        <f t="shared" si="11"/>
        <v/>
      </c>
    </row>
    <row r="725" spans="1:1" x14ac:dyDescent="0.25">
      <c r="A725" s="11" t="str">
        <f t="shared" si="11"/>
        <v/>
      </c>
    </row>
    <row r="726" spans="1:1" x14ac:dyDescent="0.25">
      <c r="A726" s="11" t="str">
        <f t="shared" si="11"/>
        <v/>
      </c>
    </row>
    <row r="727" spans="1:1" x14ac:dyDescent="0.25">
      <c r="A727" s="11" t="str">
        <f t="shared" si="11"/>
        <v/>
      </c>
    </row>
    <row r="728" spans="1:1" x14ac:dyDescent="0.25">
      <c r="A728" s="11" t="str">
        <f t="shared" si="11"/>
        <v/>
      </c>
    </row>
    <row r="729" spans="1:1" x14ac:dyDescent="0.25">
      <c r="A729" s="11" t="str">
        <f t="shared" si="11"/>
        <v/>
      </c>
    </row>
    <row r="730" spans="1:1" x14ac:dyDescent="0.25">
      <c r="A730" s="11" t="str">
        <f t="shared" si="11"/>
        <v/>
      </c>
    </row>
    <row r="731" spans="1:1" x14ac:dyDescent="0.25">
      <c r="A731" s="11" t="str">
        <f t="shared" si="11"/>
        <v/>
      </c>
    </row>
    <row r="732" spans="1:1" x14ac:dyDescent="0.25">
      <c r="A732" s="11" t="str">
        <f t="shared" si="11"/>
        <v/>
      </c>
    </row>
    <row r="733" spans="1:1" x14ac:dyDescent="0.25">
      <c r="A733" s="11" t="str">
        <f t="shared" si="11"/>
        <v/>
      </c>
    </row>
    <row r="734" spans="1:1" x14ac:dyDescent="0.25">
      <c r="A734" s="11" t="str">
        <f t="shared" si="11"/>
        <v/>
      </c>
    </row>
    <row r="735" spans="1:1" x14ac:dyDescent="0.25">
      <c r="A735" s="11" t="str">
        <f t="shared" si="11"/>
        <v/>
      </c>
    </row>
    <row r="736" spans="1:1" x14ac:dyDescent="0.25">
      <c r="A736" s="11" t="str">
        <f t="shared" si="11"/>
        <v/>
      </c>
    </row>
    <row r="737" spans="1:1" x14ac:dyDescent="0.25">
      <c r="A737" s="11" t="str">
        <f t="shared" si="11"/>
        <v/>
      </c>
    </row>
    <row r="738" spans="1:1" x14ac:dyDescent="0.25">
      <c r="A738" s="11" t="str">
        <f t="shared" si="11"/>
        <v/>
      </c>
    </row>
    <row r="739" spans="1:1" x14ac:dyDescent="0.25">
      <c r="A739" s="11" t="str">
        <f t="shared" si="11"/>
        <v/>
      </c>
    </row>
    <row r="740" spans="1:1" x14ac:dyDescent="0.25">
      <c r="A740" s="11" t="str">
        <f t="shared" si="11"/>
        <v/>
      </c>
    </row>
    <row r="741" spans="1:1" x14ac:dyDescent="0.25">
      <c r="A741" s="11" t="str">
        <f t="shared" si="11"/>
        <v/>
      </c>
    </row>
    <row r="742" spans="1:1" x14ac:dyDescent="0.25">
      <c r="A742" s="11" t="str">
        <f t="shared" si="11"/>
        <v/>
      </c>
    </row>
    <row r="743" spans="1:1" x14ac:dyDescent="0.25">
      <c r="A743" s="11" t="str">
        <f t="shared" si="11"/>
        <v/>
      </c>
    </row>
    <row r="744" spans="1:1" x14ac:dyDescent="0.25">
      <c r="A744" s="11" t="str">
        <f t="shared" si="11"/>
        <v/>
      </c>
    </row>
    <row r="745" spans="1:1" x14ac:dyDescent="0.25">
      <c r="A745" s="11" t="str">
        <f t="shared" si="11"/>
        <v/>
      </c>
    </row>
    <row r="746" spans="1:1" x14ac:dyDescent="0.25">
      <c r="A746" s="11" t="str">
        <f t="shared" si="11"/>
        <v/>
      </c>
    </row>
    <row r="747" spans="1:1" x14ac:dyDescent="0.25">
      <c r="A747" s="11" t="str">
        <f t="shared" si="11"/>
        <v/>
      </c>
    </row>
    <row r="748" spans="1:1" x14ac:dyDescent="0.25">
      <c r="A748" s="11" t="str">
        <f t="shared" si="11"/>
        <v/>
      </c>
    </row>
    <row r="749" spans="1:1" x14ac:dyDescent="0.25">
      <c r="A749" s="11" t="str">
        <f t="shared" si="11"/>
        <v/>
      </c>
    </row>
    <row r="750" spans="1:1" x14ac:dyDescent="0.25">
      <c r="A750" s="11" t="str">
        <f t="shared" si="11"/>
        <v/>
      </c>
    </row>
    <row r="751" spans="1:1" x14ac:dyDescent="0.25">
      <c r="A751" s="11" t="str">
        <f t="shared" si="11"/>
        <v/>
      </c>
    </row>
    <row r="752" spans="1:1" x14ac:dyDescent="0.25">
      <c r="A752" s="11" t="str">
        <f t="shared" si="11"/>
        <v/>
      </c>
    </row>
    <row r="753" spans="1:1" x14ac:dyDescent="0.25">
      <c r="A753" s="11" t="str">
        <f t="shared" si="11"/>
        <v/>
      </c>
    </row>
    <row r="754" spans="1:1" x14ac:dyDescent="0.25">
      <c r="A754" s="11" t="str">
        <f t="shared" si="11"/>
        <v/>
      </c>
    </row>
    <row r="755" spans="1:1" x14ac:dyDescent="0.25">
      <c r="A755" s="11" t="str">
        <f t="shared" si="11"/>
        <v/>
      </c>
    </row>
    <row r="756" spans="1:1" x14ac:dyDescent="0.25">
      <c r="A756" s="11" t="str">
        <f t="shared" si="11"/>
        <v/>
      </c>
    </row>
    <row r="757" spans="1:1" x14ac:dyDescent="0.25">
      <c r="A757" s="11" t="str">
        <f t="shared" si="11"/>
        <v/>
      </c>
    </row>
    <row r="758" spans="1:1" x14ac:dyDescent="0.25">
      <c r="A758" s="11" t="str">
        <f t="shared" si="11"/>
        <v/>
      </c>
    </row>
    <row r="759" spans="1:1" x14ac:dyDescent="0.25">
      <c r="A759" s="11" t="str">
        <f t="shared" si="11"/>
        <v/>
      </c>
    </row>
    <row r="760" spans="1:1" x14ac:dyDescent="0.25">
      <c r="A760" s="11" t="str">
        <f t="shared" si="11"/>
        <v/>
      </c>
    </row>
    <row r="761" spans="1:1" x14ac:dyDescent="0.25">
      <c r="A761" s="11" t="str">
        <f t="shared" si="11"/>
        <v/>
      </c>
    </row>
    <row r="762" spans="1:1" x14ac:dyDescent="0.25">
      <c r="A762" s="11" t="str">
        <f t="shared" si="11"/>
        <v/>
      </c>
    </row>
    <row r="763" spans="1:1" x14ac:dyDescent="0.25">
      <c r="A763" s="11" t="str">
        <f t="shared" si="11"/>
        <v/>
      </c>
    </row>
    <row r="764" spans="1:1" x14ac:dyDescent="0.25">
      <c r="A764" s="11" t="str">
        <f t="shared" si="11"/>
        <v/>
      </c>
    </row>
    <row r="765" spans="1:1" x14ac:dyDescent="0.25">
      <c r="A765" s="11" t="str">
        <f t="shared" si="11"/>
        <v/>
      </c>
    </row>
    <row r="766" spans="1:1" x14ac:dyDescent="0.25">
      <c r="A766" s="11" t="str">
        <f t="shared" si="11"/>
        <v/>
      </c>
    </row>
    <row r="767" spans="1:1" x14ac:dyDescent="0.25">
      <c r="A767" s="11" t="str">
        <f t="shared" si="11"/>
        <v/>
      </c>
    </row>
    <row r="768" spans="1:1" x14ac:dyDescent="0.25">
      <c r="A768" s="11" t="str">
        <f t="shared" si="11"/>
        <v/>
      </c>
    </row>
    <row r="769" spans="1:1" x14ac:dyDescent="0.25">
      <c r="A769" s="11" t="str">
        <f t="shared" si="11"/>
        <v/>
      </c>
    </row>
    <row r="770" spans="1:1" x14ac:dyDescent="0.25">
      <c r="A770" s="11" t="str">
        <f t="shared" si="11"/>
        <v/>
      </c>
    </row>
    <row r="771" spans="1:1" x14ac:dyDescent="0.25">
      <c r="A771" s="11" t="str">
        <f t="shared" si="11"/>
        <v/>
      </c>
    </row>
    <row r="772" spans="1:1" x14ac:dyDescent="0.25">
      <c r="A772" s="11" t="str">
        <f t="shared" si="11"/>
        <v/>
      </c>
    </row>
    <row r="773" spans="1:1" x14ac:dyDescent="0.25">
      <c r="A773" s="11" t="str">
        <f t="shared" si="11"/>
        <v/>
      </c>
    </row>
    <row r="774" spans="1:1" x14ac:dyDescent="0.25">
      <c r="A774" s="11" t="str">
        <f t="shared" si="11"/>
        <v/>
      </c>
    </row>
    <row r="775" spans="1:1" x14ac:dyDescent="0.25">
      <c r="A775" s="11" t="str">
        <f t="shared" si="11"/>
        <v/>
      </c>
    </row>
    <row r="776" spans="1:1" x14ac:dyDescent="0.25">
      <c r="A776" s="11" t="str">
        <f t="shared" si="11"/>
        <v/>
      </c>
    </row>
    <row r="777" spans="1:1" x14ac:dyDescent="0.25">
      <c r="A777" s="11" t="str">
        <f t="shared" si="11"/>
        <v/>
      </c>
    </row>
    <row r="778" spans="1:1" x14ac:dyDescent="0.25">
      <c r="A778" s="11" t="str">
        <f t="shared" si="11"/>
        <v/>
      </c>
    </row>
    <row r="779" spans="1:1" x14ac:dyDescent="0.25">
      <c r="A779" s="11" t="str">
        <f t="shared" si="11"/>
        <v/>
      </c>
    </row>
    <row r="780" spans="1:1" x14ac:dyDescent="0.25">
      <c r="A780" s="11" t="str">
        <f t="shared" ref="A780:A818" si="12">LEFT(C780,4)</f>
        <v/>
      </c>
    </row>
    <row r="781" spans="1:1" x14ac:dyDescent="0.25">
      <c r="A781" s="11" t="str">
        <f t="shared" si="12"/>
        <v/>
      </c>
    </row>
    <row r="782" spans="1:1" x14ac:dyDescent="0.25">
      <c r="A782" s="11" t="str">
        <f t="shared" si="12"/>
        <v/>
      </c>
    </row>
    <row r="783" spans="1:1" x14ac:dyDescent="0.25">
      <c r="A783" s="11" t="str">
        <f t="shared" si="12"/>
        <v/>
      </c>
    </row>
    <row r="784" spans="1:1" x14ac:dyDescent="0.25">
      <c r="A784" s="11" t="str">
        <f t="shared" si="12"/>
        <v/>
      </c>
    </row>
    <row r="785" spans="1:1" x14ac:dyDescent="0.25">
      <c r="A785" s="11" t="str">
        <f t="shared" si="12"/>
        <v/>
      </c>
    </row>
    <row r="786" spans="1:1" x14ac:dyDescent="0.25">
      <c r="A786" s="11" t="str">
        <f t="shared" si="12"/>
        <v/>
      </c>
    </row>
    <row r="787" spans="1:1" x14ac:dyDescent="0.25">
      <c r="A787" s="11" t="str">
        <f t="shared" si="12"/>
        <v/>
      </c>
    </row>
    <row r="788" spans="1:1" x14ac:dyDescent="0.25">
      <c r="A788" s="11" t="str">
        <f t="shared" si="12"/>
        <v/>
      </c>
    </row>
    <row r="789" spans="1:1" x14ac:dyDescent="0.25">
      <c r="A789" s="11" t="str">
        <f t="shared" si="12"/>
        <v/>
      </c>
    </row>
    <row r="790" spans="1:1" x14ac:dyDescent="0.25">
      <c r="A790" s="11" t="str">
        <f t="shared" si="12"/>
        <v/>
      </c>
    </row>
    <row r="791" spans="1:1" x14ac:dyDescent="0.25">
      <c r="A791" s="11" t="str">
        <f t="shared" si="12"/>
        <v/>
      </c>
    </row>
    <row r="792" spans="1:1" x14ac:dyDescent="0.25">
      <c r="A792" s="11" t="str">
        <f t="shared" si="12"/>
        <v/>
      </c>
    </row>
    <row r="793" spans="1:1" x14ac:dyDescent="0.25">
      <c r="A793" s="11" t="str">
        <f t="shared" si="12"/>
        <v/>
      </c>
    </row>
    <row r="794" spans="1:1" x14ac:dyDescent="0.25">
      <c r="A794" s="11" t="str">
        <f t="shared" si="12"/>
        <v/>
      </c>
    </row>
    <row r="795" spans="1:1" x14ac:dyDescent="0.25">
      <c r="A795" s="11" t="str">
        <f t="shared" si="12"/>
        <v/>
      </c>
    </row>
    <row r="796" spans="1:1" x14ac:dyDescent="0.25">
      <c r="A796" s="11" t="str">
        <f t="shared" si="12"/>
        <v/>
      </c>
    </row>
    <row r="797" spans="1:1" x14ac:dyDescent="0.25">
      <c r="A797" s="11" t="str">
        <f t="shared" si="12"/>
        <v/>
      </c>
    </row>
    <row r="798" spans="1:1" x14ac:dyDescent="0.25">
      <c r="A798" s="11" t="str">
        <f t="shared" si="12"/>
        <v/>
      </c>
    </row>
    <row r="799" spans="1:1" x14ac:dyDescent="0.25">
      <c r="A799" s="11" t="str">
        <f t="shared" si="12"/>
        <v/>
      </c>
    </row>
    <row r="800" spans="1:1" x14ac:dyDescent="0.25">
      <c r="A800" s="11" t="str">
        <f t="shared" si="12"/>
        <v/>
      </c>
    </row>
    <row r="801" spans="1:1" x14ac:dyDescent="0.25">
      <c r="A801" s="11" t="str">
        <f t="shared" si="12"/>
        <v/>
      </c>
    </row>
    <row r="802" spans="1:1" x14ac:dyDescent="0.25">
      <c r="A802" s="11" t="str">
        <f t="shared" si="12"/>
        <v/>
      </c>
    </row>
    <row r="803" spans="1:1" x14ac:dyDescent="0.25">
      <c r="A803" s="11" t="str">
        <f t="shared" si="12"/>
        <v/>
      </c>
    </row>
    <row r="804" spans="1:1" x14ac:dyDescent="0.25">
      <c r="A804" s="11" t="str">
        <f t="shared" si="12"/>
        <v/>
      </c>
    </row>
    <row r="805" spans="1:1" x14ac:dyDescent="0.25">
      <c r="A805" s="11" t="str">
        <f t="shared" si="12"/>
        <v/>
      </c>
    </row>
    <row r="806" spans="1:1" x14ac:dyDescent="0.25">
      <c r="A806" s="11" t="str">
        <f t="shared" si="12"/>
        <v/>
      </c>
    </row>
    <row r="807" spans="1:1" x14ac:dyDescent="0.25">
      <c r="A807" s="11" t="str">
        <f t="shared" si="12"/>
        <v/>
      </c>
    </row>
    <row r="808" spans="1:1" x14ac:dyDescent="0.25">
      <c r="A808" s="11" t="str">
        <f t="shared" si="12"/>
        <v/>
      </c>
    </row>
    <row r="809" spans="1:1" x14ac:dyDescent="0.25">
      <c r="A809" s="11" t="str">
        <f t="shared" si="12"/>
        <v/>
      </c>
    </row>
    <row r="810" spans="1:1" x14ac:dyDescent="0.25">
      <c r="A810" s="11" t="str">
        <f t="shared" si="12"/>
        <v/>
      </c>
    </row>
    <row r="811" spans="1:1" x14ac:dyDescent="0.25">
      <c r="A811" s="11" t="str">
        <f t="shared" si="12"/>
        <v/>
      </c>
    </row>
    <row r="812" spans="1:1" x14ac:dyDescent="0.25">
      <c r="A812" s="11" t="str">
        <f t="shared" si="12"/>
        <v/>
      </c>
    </row>
    <row r="813" spans="1:1" x14ac:dyDescent="0.25">
      <c r="A813" s="11" t="str">
        <f t="shared" si="12"/>
        <v/>
      </c>
    </row>
    <row r="814" spans="1:1" x14ac:dyDescent="0.25">
      <c r="A814" s="11" t="str">
        <f t="shared" si="12"/>
        <v/>
      </c>
    </row>
    <row r="815" spans="1:1" x14ac:dyDescent="0.25">
      <c r="A815" s="11" t="str">
        <f t="shared" si="12"/>
        <v/>
      </c>
    </row>
    <row r="816" spans="1:1" x14ac:dyDescent="0.25">
      <c r="A816" s="11" t="str">
        <f t="shared" si="12"/>
        <v/>
      </c>
    </row>
    <row r="817" spans="1:1" x14ac:dyDescent="0.25">
      <c r="A817" s="11" t="str">
        <f t="shared" si="12"/>
        <v/>
      </c>
    </row>
    <row r="818" spans="1:1" x14ac:dyDescent="0.25">
      <c r="A818" s="11" t="str">
        <f t="shared" si="12"/>
        <v/>
      </c>
    </row>
  </sheetData>
  <hyperlinks>
    <hyperlink ref="I1" location="Reconciliation!A1" display="&lt;&lt;Return to Reconciliation&gt;&gt;" xr:uid="{EA35E637-2F40-4C8E-8A30-885761A08584}"/>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912D3-01FF-40EE-8D78-951DEBB0258D}">
  <sheetPr>
    <outlinePr summaryBelow="0" summaryRight="0"/>
    <pageSetUpPr autoPageBreaks="0"/>
  </sheetPr>
  <dimension ref="A1:O33"/>
  <sheetViews>
    <sheetView showGridLines="0" workbookViewId="0">
      <selection activeCell="I1" sqref="I1"/>
    </sheetView>
  </sheetViews>
  <sheetFormatPr defaultColWidth="6.85546875" defaultRowHeight="15" x14ac:dyDescent="0.25"/>
  <cols>
    <col min="1" max="1" width="33.85546875" style="55" bestFit="1" customWidth="1"/>
    <col min="2" max="2" width="30.42578125" style="55" bestFit="1" customWidth="1"/>
    <col min="3" max="3" width="28.140625" style="55" bestFit="1" customWidth="1"/>
    <col min="4" max="4" width="12.7109375" style="55" bestFit="1" customWidth="1"/>
    <col min="5" max="6" width="16.85546875" style="55" bestFit="1" customWidth="1"/>
    <col min="7" max="8" width="6.85546875" style="10"/>
    <col min="9" max="9" width="15.85546875" style="10" customWidth="1"/>
    <col min="10" max="10" width="12.5703125" style="10" customWidth="1"/>
    <col min="11" max="16384" width="6.85546875" style="10"/>
  </cols>
  <sheetData>
    <row r="1" spans="1:15" x14ac:dyDescent="0.25">
      <c r="A1" s="54" t="s">
        <v>749</v>
      </c>
      <c r="B1" s="54" t="s">
        <v>31</v>
      </c>
      <c r="C1" s="54" t="s">
        <v>747</v>
      </c>
      <c r="H1"/>
      <c r="I1" s="52" t="s">
        <v>113</v>
      </c>
    </row>
    <row r="2" spans="1:15" x14ac:dyDescent="0.25">
      <c r="A2" s="54" t="s">
        <v>45</v>
      </c>
      <c r="H2"/>
      <c r="I2" s="8" t="s">
        <v>42</v>
      </c>
      <c r="J2" s="11"/>
    </row>
    <row r="3" spans="1:15" ht="18" x14ac:dyDescent="0.25">
      <c r="A3" s="54" t="s">
        <v>46</v>
      </c>
      <c r="B3" s="54" t="s">
        <v>47</v>
      </c>
      <c r="C3" s="54" t="s">
        <v>48</v>
      </c>
      <c r="D3" s="54" t="s">
        <v>49</v>
      </c>
      <c r="I3" s="12"/>
      <c r="J3" s="12"/>
      <c r="K3" s="12"/>
      <c r="L3" s="12"/>
      <c r="M3" s="13"/>
      <c r="N3" s="13"/>
      <c r="O3" s="13"/>
    </row>
    <row r="4" spans="1:15" x14ac:dyDescent="0.25">
      <c r="A4" s="54" t="s">
        <v>50</v>
      </c>
      <c r="B4" s="54" t="s">
        <v>51</v>
      </c>
    </row>
    <row r="6" spans="1:15" x14ac:dyDescent="0.2">
      <c r="A6" s="54"/>
      <c r="B6" s="54"/>
      <c r="C6" s="54"/>
      <c r="D6" s="54" t="s">
        <v>52</v>
      </c>
      <c r="E6" s="54" t="s">
        <v>53</v>
      </c>
      <c r="F6" s="54" t="s">
        <v>54</v>
      </c>
    </row>
    <row r="7" spans="1:15" x14ac:dyDescent="0.25">
      <c r="A7" s="54" t="s">
        <v>55</v>
      </c>
    </row>
    <row r="8" spans="1:15" x14ac:dyDescent="0.25">
      <c r="A8" s="54"/>
      <c r="B8" s="54" t="s">
        <v>56</v>
      </c>
    </row>
    <row r="9" spans="1:15" x14ac:dyDescent="0.2">
      <c r="A9" s="54"/>
      <c r="B9" s="54"/>
      <c r="C9" s="54" t="s">
        <v>57</v>
      </c>
      <c r="D9" s="54" t="s">
        <v>58</v>
      </c>
      <c r="E9" s="57">
        <v>6842.8536000000004</v>
      </c>
      <c r="F9" s="57">
        <v>5979.5964599999998</v>
      </c>
    </row>
    <row r="10" spans="1:15" x14ac:dyDescent="0.2">
      <c r="A10" s="54"/>
      <c r="B10" s="54"/>
      <c r="C10" s="54" t="s">
        <v>59</v>
      </c>
      <c r="D10" s="54" t="s">
        <v>60</v>
      </c>
      <c r="E10" s="57">
        <v>30442.429520000002</v>
      </c>
      <c r="F10" s="57">
        <v>2176.8664100000001</v>
      </c>
    </row>
    <row r="11" spans="1:15" x14ac:dyDescent="0.2">
      <c r="A11" s="54"/>
      <c r="B11" s="54"/>
      <c r="C11" s="54" t="s">
        <v>61</v>
      </c>
      <c r="D11" s="54" t="s">
        <v>62</v>
      </c>
      <c r="E11" s="57">
        <v>0</v>
      </c>
      <c r="F11" s="57">
        <v>0</v>
      </c>
    </row>
    <row r="12" spans="1:15" x14ac:dyDescent="0.2">
      <c r="A12" s="54"/>
      <c r="B12" s="54"/>
      <c r="C12" s="54" t="s">
        <v>63</v>
      </c>
      <c r="D12" s="54" t="s">
        <v>64</v>
      </c>
      <c r="E12" s="57">
        <v>24.544</v>
      </c>
      <c r="F12" s="57">
        <v>0</v>
      </c>
    </row>
    <row r="13" spans="1:15" x14ac:dyDescent="0.2">
      <c r="A13" s="54"/>
      <c r="B13" s="54" t="s">
        <v>65</v>
      </c>
      <c r="C13" s="54"/>
      <c r="D13" s="54"/>
      <c r="E13" s="57">
        <v>37309.827120000002</v>
      </c>
      <c r="F13" s="57">
        <v>8156.4628700000003</v>
      </c>
    </row>
    <row r="14" spans="1:15" x14ac:dyDescent="0.25">
      <c r="A14" s="54"/>
      <c r="B14" s="54" t="s">
        <v>66</v>
      </c>
    </row>
    <row r="15" spans="1:15" x14ac:dyDescent="0.2">
      <c r="A15" s="54"/>
      <c r="B15" s="54"/>
      <c r="C15" s="54" t="s">
        <v>61</v>
      </c>
      <c r="D15" s="54" t="s">
        <v>62</v>
      </c>
      <c r="E15" s="57">
        <v>25000</v>
      </c>
      <c r="F15" s="57">
        <v>25000</v>
      </c>
    </row>
    <row r="16" spans="1:15" x14ac:dyDescent="0.2">
      <c r="A16" s="54"/>
      <c r="B16" s="54"/>
      <c r="C16" s="54" t="s">
        <v>67</v>
      </c>
      <c r="D16" s="54" t="s">
        <v>68</v>
      </c>
      <c r="E16" s="57">
        <v>9.4346099999995801</v>
      </c>
      <c r="F16" s="57">
        <v>22.0268699999998</v>
      </c>
    </row>
    <row r="17" spans="1:6" x14ac:dyDescent="0.2">
      <c r="A17" s="54"/>
      <c r="B17" s="54"/>
      <c r="C17" s="54" t="s">
        <v>69</v>
      </c>
      <c r="D17" s="54" t="s">
        <v>70</v>
      </c>
      <c r="E17" s="57">
        <v>0</v>
      </c>
      <c r="F17" s="57">
        <v>0</v>
      </c>
    </row>
    <row r="18" spans="1:6" x14ac:dyDescent="0.2">
      <c r="A18" s="54"/>
      <c r="B18" s="54" t="s">
        <v>71</v>
      </c>
      <c r="C18" s="54"/>
      <c r="D18" s="54"/>
      <c r="E18" s="57">
        <v>25009.43461</v>
      </c>
      <c r="F18" s="57">
        <v>25022.026870000002</v>
      </c>
    </row>
    <row r="19" spans="1:6" x14ac:dyDescent="0.2">
      <c r="A19" s="54" t="s">
        <v>72</v>
      </c>
      <c r="B19" s="54"/>
      <c r="C19" s="54"/>
      <c r="D19" s="54"/>
      <c r="E19" s="57">
        <v>62319.261729999998</v>
      </c>
      <c r="F19" s="57">
        <v>33178.489739999997</v>
      </c>
    </row>
    <row r="20" spans="1:6" x14ac:dyDescent="0.25">
      <c r="A20" s="54" t="s">
        <v>73</v>
      </c>
    </row>
    <row r="21" spans="1:6" x14ac:dyDescent="0.25">
      <c r="A21" s="54"/>
      <c r="B21" s="54" t="s">
        <v>74</v>
      </c>
    </row>
    <row r="22" spans="1:6" x14ac:dyDescent="0.2">
      <c r="A22" s="54"/>
      <c r="B22" s="54"/>
      <c r="C22" s="54" t="s">
        <v>75</v>
      </c>
      <c r="D22" s="54" t="s">
        <v>76</v>
      </c>
      <c r="E22" s="56">
        <v>3.6379788070917099E-14</v>
      </c>
      <c r="F22" s="56">
        <v>3.6379788070917099E-14</v>
      </c>
    </row>
    <row r="23" spans="1:6" x14ac:dyDescent="0.2">
      <c r="A23" s="54"/>
      <c r="B23" s="54"/>
      <c r="C23" s="54" t="s">
        <v>77</v>
      </c>
      <c r="D23" s="54" t="s">
        <v>78</v>
      </c>
      <c r="E23" s="56">
        <v>-1702.5547999999999</v>
      </c>
      <c r="F23" s="56">
        <v>-3459.9688500000002</v>
      </c>
    </row>
    <row r="24" spans="1:6" x14ac:dyDescent="0.2">
      <c r="A24" s="54"/>
      <c r="B24" s="54"/>
      <c r="C24" s="54" t="s">
        <v>79</v>
      </c>
      <c r="D24" s="54" t="s">
        <v>80</v>
      </c>
      <c r="E24" s="56">
        <v>0</v>
      </c>
      <c r="F24" s="56">
        <v>0</v>
      </c>
    </row>
    <row r="25" spans="1:6" x14ac:dyDescent="0.2">
      <c r="A25" s="54"/>
      <c r="B25" s="54"/>
      <c r="C25" s="54" t="s">
        <v>81</v>
      </c>
      <c r="D25" s="54" t="s">
        <v>82</v>
      </c>
      <c r="E25" s="56">
        <v>-2595.8639600000001</v>
      </c>
      <c r="F25" s="56">
        <v>-2725.2832699999999</v>
      </c>
    </row>
    <row r="26" spans="1:6" x14ac:dyDescent="0.2">
      <c r="A26" s="54"/>
      <c r="B26" s="54" t="s">
        <v>83</v>
      </c>
      <c r="C26" s="54"/>
      <c r="D26" s="54"/>
      <c r="E26" s="56">
        <v>-4298.4187599999996</v>
      </c>
      <c r="F26" s="56">
        <v>-6185.2521200000001</v>
      </c>
    </row>
    <row r="27" spans="1:6" x14ac:dyDescent="0.2">
      <c r="A27" s="54" t="s">
        <v>84</v>
      </c>
      <c r="B27" s="54"/>
      <c r="C27" s="54"/>
      <c r="D27" s="54"/>
      <c r="E27" s="56">
        <v>-4298.4187599999996</v>
      </c>
      <c r="F27" s="56">
        <v>-6185.2521200000001</v>
      </c>
    </row>
    <row r="28" spans="1:6" x14ac:dyDescent="0.2">
      <c r="A28" s="54" t="s">
        <v>85</v>
      </c>
      <c r="B28" s="54"/>
      <c r="C28" s="54"/>
      <c r="D28" s="54"/>
      <c r="E28" s="57">
        <v>58020.842969999998</v>
      </c>
      <c r="F28" s="57">
        <v>26993.23762</v>
      </c>
    </row>
    <row r="29" spans="1:6" x14ac:dyDescent="0.25">
      <c r="A29" s="54" t="s">
        <v>86</v>
      </c>
    </row>
    <row r="30" spans="1:6" x14ac:dyDescent="0.2">
      <c r="A30" s="54"/>
      <c r="B30" s="54"/>
      <c r="C30" s="54" t="s">
        <v>87</v>
      </c>
      <c r="D30" s="54" t="s">
        <v>616</v>
      </c>
      <c r="E30" s="56">
        <v>87482.021429999993</v>
      </c>
      <c r="F30" s="56">
        <v>90945.398130000001</v>
      </c>
    </row>
    <row r="31" spans="1:6" x14ac:dyDescent="0.2">
      <c r="A31" s="54"/>
      <c r="B31" s="54"/>
      <c r="C31" s="54" t="s">
        <v>88</v>
      </c>
      <c r="D31" s="54" t="s">
        <v>616</v>
      </c>
      <c r="E31" s="56">
        <v>-145502.86439999999</v>
      </c>
      <c r="F31" s="56">
        <v>-117938.63575</v>
      </c>
    </row>
    <row r="32" spans="1:6" x14ac:dyDescent="0.2">
      <c r="A32" s="54" t="s">
        <v>86</v>
      </c>
      <c r="B32" s="54"/>
      <c r="C32" s="54"/>
      <c r="D32" s="54"/>
      <c r="E32" s="56">
        <v>-58020.842969999998</v>
      </c>
      <c r="F32" s="56">
        <v>-26993.237619999902</v>
      </c>
    </row>
    <row r="33" spans="1:2" x14ac:dyDescent="0.25">
      <c r="A33" s="58">
        <v>46029</v>
      </c>
      <c r="B33" s="54" t="s">
        <v>121</v>
      </c>
    </row>
  </sheetData>
  <hyperlinks>
    <hyperlink ref="I1" location="Reconciliation!A1" display="&lt;&lt;Return to Reconciliation&gt;&gt;" xr:uid="{CF8AEA2A-1E5F-4287-A0F2-8860751310B8}"/>
  </hyperlinks>
  <pageMargins left="0.16180555555555601" right="0.16111111111111101" top="0.16180555555555601" bottom="0.16250000000000001" header="0" footer="0"/>
  <pageSetup paperSize="0" scale="0" fitToWidth="0" fitToHeight="0" orientation="portrait" horizontalDpi="0" verticalDpi="0" copie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F35B0-816E-4DEF-B4C1-B209D3D5443C}">
  <dimension ref="A1:K818"/>
  <sheetViews>
    <sheetView workbookViewId="0">
      <selection activeCell="H30" sqref="H30"/>
    </sheetView>
  </sheetViews>
  <sheetFormatPr defaultRowHeight="12.75" x14ac:dyDescent="0.2"/>
  <cols>
    <col min="1" max="1" width="8.85546875" style="11" customWidth="1"/>
    <col min="2" max="2" width="73.7109375" style="59" bestFit="1" customWidth="1"/>
    <col min="3" max="3" width="19.42578125" style="59" bestFit="1" customWidth="1"/>
    <col min="4" max="4" width="11.140625" style="60" bestFit="1" customWidth="1"/>
    <col min="5" max="5" width="15.140625" style="60" bestFit="1" customWidth="1"/>
    <col min="6" max="7" width="9.140625" style="4"/>
    <col min="8" max="8" width="16.42578125" style="4" bestFit="1" customWidth="1"/>
    <col min="9" max="16384" width="9.140625" style="4"/>
  </cols>
  <sheetData>
    <row r="1" spans="1:11" ht="15" x14ac:dyDescent="0.25">
      <c r="B1" s="59" t="s">
        <v>932</v>
      </c>
      <c r="C1" s="59" t="s">
        <v>33</v>
      </c>
      <c r="D1" s="60" t="s">
        <v>34</v>
      </c>
      <c r="E1" s="60" t="s">
        <v>35</v>
      </c>
      <c r="H1" s="8" t="s">
        <v>42</v>
      </c>
      <c r="I1" s="11"/>
      <c r="K1" s="52" t="s">
        <v>113</v>
      </c>
    </row>
    <row r="2" spans="1:11" x14ac:dyDescent="0.2">
      <c r="D2" s="60" t="s">
        <v>36</v>
      </c>
      <c r="E2" s="60" t="s">
        <v>37</v>
      </c>
    </row>
    <row r="3" spans="1:11" x14ac:dyDescent="0.2">
      <c r="A3" s="11" t="str">
        <f>LEFT(B3,4)</f>
        <v>1112</v>
      </c>
      <c r="B3" s="61" t="s">
        <v>750</v>
      </c>
      <c r="C3" s="59" t="s">
        <v>104</v>
      </c>
      <c r="D3" s="62"/>
      <c r="E3" s="60">
        <v>-4365</v>
      </c>
    </row>
    <row r="4" spans="1:11" x14ac:dyDescent="0.2">
      <c r="A4" s="11" t="str">
        <f t="shared" ref="A4:A67" si="0">LEFT(B4,4)</f>
        <v>1112</v>
      </c>
      <c r="B4" s="61" t="s">
        <v>750</v>
      </c>
      <c r="C4" s="59" t="s">
        <v>751</v>
      </c>
      <c r="E4" s="60">
        <v>75576835</v>
      </c>
    </row>
    <row r="5" spans="1:11" x14ac:dyDescent="0.2">
      <c r="A5" s="11" t="str">
        <f t="shared" si="0"/>
        <v>1112</v>
      </c>
      <c r="B5" s="61" t="s">
        <v>750</v>
      </c>
      <c r="C5" s="59" t="s">
        <v>38</v>
      </c>
      <c r="E5" s="60">
        <v>-17</v>
      </c>
    </row>
    <row r="6" spans="1:11" x14ac:dyDescent="0.2">
      <c r="A6" s="11" t="str">
        <f t="shared" si="0"/>
        <v>1113</v>
      </c>
      <c r="B6" s="61" t="s">
        <v>752</v>
      </c>
      <c r="C6" s="59" t="s">
        <v>753</v>
      </c>
      <c r="E6" s="60">
        <v>-4692</v>
      </c>
    </row>
    <row r="7" spans="1:11" x14ac:dyDescent="0.2">
      <c r="A7" s="11" t="str">
        <f t="shared" si="0"/>
        <v>1113</v>
      </c>
      <c r="B7" s="61" t="s">
        <v>752</v>
      </c>
      <c r="C7" s="59" t="s">
        <v>104</v>
      </c>
      <c r="E7" s="60">
        <v>32816494</v>
      </c>
    </row>
    <row r="8" spans="1:11" x14ac:dyDescent="0.2">
      <c r="A8" s="11" t="str">
        <f t="shared" si="0"/>
        <v>1113</v>
      </c>
      <c r="B8" s="61" t="s">
        <v>752</v>
      </c>
      <c r="C8" s="59" t="s">
        <v>38</v>
      </c>
      <c r="E8" s="60">
        <v>137240</v>
      </c>
    </row>
    <row r="9" spans="1:11" x14ac:dyDescent="0.2">
      <c r="A9" s="11" t="str">
        <f t="shared" si="0"/>
        <v>1113</v>
      </c>
      <c r="B9" s="61" t="s">
        <v>752</v>
      </c>
      <c r="C9" s="59" t="s">
        <v>754</v>
      </c>
      <c r="E9" s="60">
        <v>-1224</v>
      </c>
    </row>
    <row r="10" spans="1:11" x14ac:dyDescent="0.2">
      <c r="A10" s="11" t="str">
        <f t="shared" si="0"/>
        <v>1114</v>
      </c>
      <c r="B10" s="61" t="s">
        <v>755</v>
      </c>
      <c r="C10" s="59" t="s">
        <v>104</v>
      </c>
      <c r="E10" s="60">
        <v>75934960</v>
      </c>
    </row>
    <row r="11" spans="1:11" x14ac:dyDescent="0.2">
      <c r="A11" s="11" t="str">
        <f t="shared" si="0"/>
        <v>1114</v>
      </c>
      <c r="B11" s="61" t="s">
        <v>755</v>
      </c>
      <c r="C11" s="59" t="s">
        <v>38</v>
      </c>
      <c r="E11" s="60">
        <v>115710367</v>
      </c>
    </row>
    <row r="12" spans="1:11" x14ac:dyDescent="0.2">
      <c r="A12" s="11" t="str">
        <f t="shared" si="0"/>
        <v>1114</v>
      </c>
      <c r="B12" s="61" t="s">
        <v>755</v>
      </c>
      <c r="C12" s="59" t="s">
        <v>754</v>
      </c>
      <c r="E12" s="60">
        <v>-10417</v>
      </c>
    </row>
    <row r="13" spans="1:11" x14ac:dyDescent="0.2">
      <c r="A13" s="11" t="str">
        <f t="shared" si="0"/>
        <v>1119</v>
      </c>
      <c r="B13" s="61" t="s">
        <v>756</v>
      </c>
      <c r="C13" s="59" t="s">
        <v>104</v>
      </c>
      <c r="E13" s="60">
        <v>1013569</v>
      </c>
    </row>
    <row r="14" spans="1:11" x14ac:dyDescent="0.2">
      <c r="A14" s="11" t="str">
        <f t="shared" si="0"/>
        <v>1119</v>
      </c>
      <c r="B14" s="61" t="s">
        <v>756</v>
      </c>
      <c r="C14" s="59" t="s">
        <v>751</v>
      </c>
      <c r="E14" s="60">
        <v>25104</v>
      </c>
    </row>
    <row r="15" spans="1:11" x14ac:dyDescent="0.2">
      <c r="A15" s="11" t="str">
        <f t="shared" si="0"/>
        <v>1119</v>
      </c>
      <c r="B15" s="61" t="s">
        <v>756</v>
      </c>
      <c r="C15" s="59" t="s">
        <v>38</v>
      </c>
      <c r="E15" s="60">
        <v>4751</v>
      </c>
    </row>
    <row r="16" spans="1:11" x14ac:dyDescent="0.2">
      <c r="A16" s="11" t="str">
        <f t="shared" si="0"/>
        <v>1120</v>
      </c>
      <c r="B16" s="61" t="s">
        <v>757</v>
      </c>
      <c r="C16" s="59" t="s">
        <v>103</v>
      </c>
      <c r="E16" s="60">
        <v>4376928</v>
      </c>
    </row>
    <row r="17" spans="1:5" x14ac:dyDescent="0.2">
      <c r="A17" s="11" t="str">
        <f t="shared" si="0"/>
        <v>1120</v>
      </c>
      <c r="B17" s="61" t="s">
        <v>757</v>
      </c>
      <c r="C17" s="59" t="s">
        <v>758</v>
      </c>
      <c r="E17" s="60">
        <v>1126964</v>
      </c>
    </row>
    <row r="18" spans="1:5" x14ac:dyDescent="0.2">
      <c r="A18" s="11" t="str">
        <f t="shared" si="0"/>
        <v>1120</v>
      </c>
      <c r="B18" s="61" t="s">
        <v>757</v>
      </c>
      <c r="C18" s="59" t="s">
        <v>759</v>
      </c>
      <c r="E18" s="60">
        <v>2519171</v>
      </c>
    </row>
    <row r="19" spans="1:5" x14ac:dyDescent="0.2">
      <c r="A19" s="11" t="str">
        <f t="shared" si="0"/>
        <v>1120</v>
      </c>
      <c r="B19" s="61" t="s">
        <v>757</v>
      </c>
      <c r="C19" s="59" t="s">
        <v>760</v>
      </c>
      <c r="E19" s="60">
        <v>203176</v>
      </c>
    </row>
    <row r="20" spans="1:5" x14ac:dyDescent="0.2">
      <c r="A20" s="11" t="str">
        <f t="shared" si="0"/>
        <v>1120</v>
      </c>
      <c r="B20" s="61" t="s">
        <v>757</v>
      </c>
      <c r="C20" s="59" t="s">
        <v>761</v>
      </c>
      <c r="E20" s="60">
        <v>49234</v>
      </c>
    </row>
    <row r="21" spans="1:5" x14ac:dyDescent="0.2">
      <c r="A21" s="11" t="str">
        <f t="shared" si="0"/>
        <v>1120</v>
      </c>
      <c r="B21" s="61" t="s">
        <v>757</v>
      </c>
      <c r="C21" s="59" t="s">
        <v>762</v>
      </c>
      <c r="E21" s="60">
        <v>135703</v>
      </c>
    </row>
    <row r="22" spans="1:5" x14ac:dyDescent="0.2">
      <c r="A22" s="11" t="str">
        <f t="shared" si="0"/>
        <v>1120</v>
      </c>
      <c r="B22" s="61" t="s">
        <v>757</v>
      </c>
      <c r="C22" s="59" t="s">
        <v>763</v>
      </c>
      <c r="E22" s="60">
        <v>18958987</v>
      </c>
    </row>
    <row r="23" spans="1:5" x14ac:dyDescent="0.2">
      <c r="A23" s="11" t="str">
        <f t="shared" si="0"/>
        <v>1120</v>
      </c>
      <c r="B23" s="61" t="s">
        <v>757</v>
      </c>
      <c r="C23" s="59" t="s">
        <v>764</v>
      </c>
      <c r="E23" s="60">
        <v>207001</v>
      </c>
    </row>
    <row r="24" spans="1:5" x14ac:dyDescent="0.2">
      <c r="A24" s="11" t="str">
        <f t="shared" si="0"/>
        <v>1120</v>
      </c>
      <c r="B24" s="61" t="s">
        <v>757</v>
      </c>
      <c r="C24" s="59" t="s">
        <v>765</v>
      </c>
      <c r="E24" s="60">
        <v>3251322</v>
      </c>
    </row>
    <row r="25" spans="1:5" x14ac:dyDescent="0.2">
      <c r="A25" s="11" t="str">
        <f t="shared" si="0"/>
        <v>1120</v>
      </c>
      <c r="B25" s="61" t="s">
        <v>757</v>
      </c>
      <c r="C25" s="59" t="s">
        <v>92</v>
      </c>
      <c r="E25" s="60">
        <v>988099</v>
      </c>
    </row>
    <row r="26" spans="1:5" x14ac:dyDescent="0.2">
      <c r="A26" s="11" t="str">
        <f t="shared" si="0"/>
        <v>1120</v>
      </c>
      <c r="B26" s="61" t="s">
        <v>757</v>
      </c>
      <c r="C26" s="59" t="s">
        <v>766</v>
      </c>
      <c r="E26" s="60">
        <v>245697</v>
      </c>
    </row>
    <row r="27" spans="1:5" x14ac:dyDescent="0.2">
      <c r="A27" s="11" t="str">
        <f t="shared" si="0"/>
        <v>1120</v>
      </c>
      <c r="B27" s="61" t="s">
        <v>757</v>
      </c>
      <c r="C27" s="59" t="s">
        <v>767</v>
      </c>
      <c r="E27" s="60">
        <v>32749888</v>
      </c>
    </row>
    <row r="28" spans="1:5" x14ac:dyDescent="0.2">
      <c r="A28" s="11" t="str">
        <f t="shared" si="0"/>
        <v>1120</v>
      </c>
      <c r="B28" s="61" t="s">
        <v>757</v>
      </c>
      <c r="C28" s="59" t="s">
        <v>768</v>
      </c>
      <c r="E28" s="60">
        <v>1066405</v>
      </c>
    </row>
    <row r="29" spans="1:5" x14ac:dyDescent="0.2">
      <c r="A29" s="11" t="str">
        <f t="shared" si="0"/>
        <v>1120</v>
      </c>
      <c r="B29" s="61" t="s">
        <v>757</v>
      </c>
      <c r="C29" s="59" t="s">
        <v>769</v>
      </c>
      <c r="E29" s="60">
        <v>3297769</v>
      </c>
    </row>
    <row r="30" spans="1:5" x14ac:dyDescent="0.2">
      <c r="A30" s="11" t="str">
        <f t="shared" si="0"/>
        <v>1120</v>
      </c>
      <c r="B30" s="61" t="s">
        <v>757</v>
      </c>
      <c r="C30" s="59" t="s">
        <v>770</v>
      </c>
      <c r="E30" s="60">
        <v>4321521</v>
      </c>
    </row>
    <row r="31" spans="1:5" x14ac:dyDescent="0.2">
      <c r="A31" s="11" t="str">
        <f t="shared" si="0"/>
        <v>1120</v>
      </c>
      <c r="B31" s="61" t="s">
        <v>757</v>
      </c>
      <c r="C31" s="59" t="s">
        <v>771</v>
      </c>
      <c r="E31" s="60">
        <v>5473100</v>
      </c>
    </row>
    <row r="32" spans="1:5" x14ac:dyDescent="0.2">
      <c r="A32" s="11" t="str">
        <f t="shared" si="0"/>
        <v>1120</v>
      </c>
      <c r="B32" s="61" t="s">
        <v>757</v>
      </c>
      <c r="C32" s="59" t="s">
        <v>772</v>
      </c>
      <c r="E32" s="60">
        <v>88769</v>
      </c>
    </row>
    <row r="33" spans="1:5" x14ac:dyDescent="0.2">
      <c r="A33" s="11" t="str">
        <f t="shared" si="0"/>
        <v>1120</v>
      </c>
      <c r="B33" s="61" t="s">
        <v>757</v>
      </c>
      <c r="C33" s="59" t="s">
        <v>773</v>
      </c>
      <c r="E33" s="60">
        <v>351633</v>
      </c>
    </row>
    <row r="34" spans="1:5" x14ac:dyDescent="0.2">
      <c r="A34" s="11" t="str">
        <f t="shared" si="0"/>
        <v>1120</v>
      </c>
      <c r="B34" s="61" t="s">
        <v>757</v>
      </c>
      <c r="C34" s="59" t="s">
        <v>774</v>
      </c>
      <c r="E34" s="60">
        <v>8364787</v>
      </c>
    </row>
    <row r="35" spans="1:5" x14ac:dyDescent="0.2">
      <c r="A35" s="11" t="str">
        <f t="shared" si="0"/>
        <v>1120</v>
      </c>
      <c r="B35" s="61" t="s">
        <v>757</v>
      </c>
      <c r="C35" s="59" t="s">
        <v>775</v>
      </c>
      <c r="E35" s="60">
        <v>2326945</v>
      </c>
    </row>
    <row r="36" spans="1:5" x14ac:dyDescent="0.2">
      <c r="A36" s="11" t="str">
        <f t="shared" si="0"/>
        <v>1120</v>
      </c>
      <c r="B36" s="61" t="s">
        <v>757</v>
      </c>
      <c r="C36" s="59" t="s">
        <v>776</v>
      </c>
      <c r="E36" s="60">
        <v>2458836</v>
      </c>
    </row>
    <row r="37" spans="1:5" x14ac:dyDescent="0.2">
      <c r="A37" s="11" t="str">
        <f t="shared" si="0"/>
        <v>1120</v>
      </c>
      <c r="B37" s="61" t="s">
        <v>757</v>
      </c>
      <c r="C37" s="59" t="s">
        <v>777</v>
      </c>
      <c r="E37" s="60">
        <v>2025209</v>
      </c>
    </row>
    <row r="38" spans="1:5" x14ac:dyDescent="0.2">
      <c r="A38" s="11" t="str">
        <f t="shared" si="0"/>
        <v>1120</v>
      </c>
      <c r="B38" s="61" t="s">
        <v>757</v>
      </c>
      <c r="C38" s="59" t="s">
        <v>778</v>
      </c>
      <c r="E38" s="60">
        <v>3438556</v>
      </c>
    </row>
    <row r="39" spans="1:5" x14ac:dyDescent="0.2">
      <c r="A39" s="11" t="str">
        <f t="shared" si="0"/>
        <v>1120</v>
      </c>
      <c r="B39" s="61" t="s">
        <v>757</v>
      </c>
      <c r="C39" s="59" t="s">
        <v>779</v>
      </c>
      <c r="E39" s="60">
        <v>4966577</v>
      </c>
    </row>
    <row r="40" spans="1:5" x14ac:dyDescent="0.2">
      <c r="A40" s="11" t="str">
        <f t="shared" si="0"/>
        <v>1120</v>
      </c>
      <c r="B40" s="61" t="s">
        <v>757</v>
      </c>
      <c r="C40" s="59" t="s">
        <v>780</v>
      </c>
      <c r="E40" s="60">
        <v>10388148</v>
      </c>
    </row>
    <row r="41" spans="1:5" x14ac:dyDescent="0.2">
      <c r="A41" s="11" t="str">
        <f t="shared" si="0"/>
        <v>1120</v>
      </c>
      <c r="B41" s="61" t="s">
        <v>757</v>
      </c>
      <c r="C41" s="59" t="s">
        <v>781</v>
      </c>
      <c r="E41" s="60">
        <v>399871</v>
      </c>
    </row>
    <row r="42" spans="1:5" x14ac:dyDescent="0.2">
      <c r="A42" s="11" t="str">
        <f t="shared" si="0"/>
        <v>1120</v>
      </c>
      <c r="B42" s="61" t="s">
        <v>757</v>
      </c>
      <c r="C42" s="59" t="s">
        <v>782</v>
      </c>
      <c r="E42" s="60">
        <v>1600333</v>
      </c>
    </row>
    <row r="43" spans="1:5" x14ac:dyDescent="0.2">
      <c r="A43" s="11" t="str">
        <f t="shared" si="0"/>
        <v>1120</v>
      </c>
      <c r="B43" s="61" t="s">
        <v>757</v>
      </c>
      <c r="C43" s="59" t="s">
        <v>783</v>
      </c>
      <c r="E43" s="60">
        <v>1317122</v>
      </c>
    </row>
    <row r="44" spans="1:5" x14ac:dyDescent="0.2">
      <c r="A44" s="11" t="str">
        <f t="shared" si="0"/>
        <v>1120</v>
      </c>
      <c r="B44" s="61" t="s">
        <v>757</v>
      </c>
      <c r="C44" s="59" t="s">
        <v>784</v>
      </c>
      <c r="E44" s="60">
        <v>807181</v>
      </c>
    </row>
    <row r="45" spans="1:5" x14ac:dyDescent="0.2">
      <c r="A45" s="11" t="str">
        <f t="shared" si="0"/>
        <v>1120</v>
      </c>
      <c r="B45" s="61" t="s">
        <v>757</v>
      </c>
      <c r="C45" s="59" t="s">
        <v>785</v>
      </c>
      <c r="E45" s="60">
        <v>57669</v>
      </c>
    </row>
    <row r="46" spans="1:5" x14ac:dyDescent="0.2">
      <c r="A46" s="11" t="str">
        <f t="shared" si="0"/>
        <v>1120</v>
      </c>
      <c r="B46" s="61" t="s">
        <v>757</v>
      </c>
      <c r="C46" s="59" t="s">
        <v>786</v>
      </c>
      <c r="E46" s="60">
        <v>634643</v>
      </c>
    </row>
    <row r="47" spans="1:5" x14ac:dyDescent="0.2">
      <c r="A47" s="11" t="str">
        <f t="shared" si="0"/>
        <v>1120</v>
      </c>
      <c r="B47" s="61" t="s">
        <v>757</v>
      </c>
      <c r="C47" s="59" t="s">
        <v>787</v>
      </c>
      <c r="E47" s="60">
        <v>2546862</v>
      </c>
    </row>
    <row r="48" spans="1:5" x14ac:dyDescent="0.2">
      <c r="A48" s="11" t="str">
        <f t="shared" si="0"/>
        <v>1120</v>
      </c>
      <c r="B48" s="61" t="s">
        <v>757</v>
      </c>
      <c r="C48" s="59" t="s">
        <v>788</v>
      </c>
      <c r="E48" s="60">
        <v>9540572</v>
      </c>
    </row>
    <row r="49" spans="1:5" x14ac:dyDescent="0.2">
      <c r="A49" s="11" t="str">
        <f t="shared" si="0"/>
        <v>1120</v>
      </c>
      <c r="B49" s="61" t="s">
        <v>757</v>
      </c>
      <c r="C49" s="59" t="s">
        <v>789</v>
      </c>
      <c r="E49" s="60">
        <v>-336</v>
      </c>
    </row>
    <row r="50" spans="1:5" x14ac:dyDescent="0.2">
      <c r="A50" s="11" t="str">
        <f t="shared" si="0"/>
        <v>1120</v>
      </c>
      <c r="B50" s="61" t="s">
        <v>757</v>
      </c>
      <c r="C50" s="59" t="s">
        <v>790</v>
      </c>
      <c r="E50" s="60">
        <v>8613689</v>
      </c>
    </row>
    <row r="51" spans="1:5" x14ac:dyDescent="0.2">
      <c r="A51" s="11" t="str">
        <f t="shared" si="0"/>
        <v>1120</v>
      </c>
      <c r="B51" s="61" t="s">
        <v>757</v>
      </c>
      <c r="C51" s="59" t="s">
        <v>104</v>
      </c>
      <c r="E51" s="60">
        <v>313281586</v>
      </c>
    </row>
    <row r="52" spans="1:5" x14ac:dyDescent="0.2">
      <c r="A52" s="11" t="str">
        <f t="shared" si="0"/>
        <v>1120</v>
      </c>
      <c r="B52" s="61" t="s">
        <v>757</v>
      </c>
      <c r="C52" s="59" t="s">
        <v>751</v>
      </c>
      <c r="E52" s="60">
        <v>4620716</v>
      </c>
    </row>
    <row r="53" spans="1:5" x14ac:dyDescent="0.2">
      <c r="A53" s="11" t="str">
        <f t="shared" si="0"/>
        <v>1120</v>
      </c>
      <c r="B53" s="61" t="s">
        <v>757</v>
      </c>
      <c r="C53" s="59" t="s">
        <v>38</v>
      </c>
      <c r="E53" s="60">
        <v>-119800</v>
      </c>
    </row>
    <row r="54" spans="1:5" x14ac:dyDescent="0.2">
      <c r="A54" s="11" t="str">
        <f t="shared" si="0"/>
        <v>1120</v>
      </c>
      <c r="B54" s="61" t="s">
        <v>757</v>
      </c>
      <c r="C54" s="59" t="s">
        <v>791</v>
      </c>
      <c r="E54" s="60">
        <v>-2613</v>
      </c>
    </row>
    <row r="55" spans="1:5" x14ac:dyDescent="0.2">
      <c r="A55" s="11" t="str">
        <f t="shared" si="0"/>
        <v>1131</v>
      </c>
      <c r="B55" s="61" t="s">
        <v>792</v>
      </c>
      <c r="C55" s="59" t="s">
        <v>104</v>
      </c>
      <c r="E55" s="60">
        <v>271</v>
      </c>
    </row>
    <row r="56" spans="1:5" x14ac:dyDescent="0.2">
      <c r="A56" s="11" t="str">
        <f t="shared" si="0"/>
        <v>1131</v>
      </c>
      <c r="B56" s="61" t="s">
        <v>792</v>
      </c>
      <c r="C56" s="59" t="s">
        <v>38</v>
      </c>
      <c r="E56" s="60">
        <v>1435628</v>
      </c>
    </row>
    <row r="57" spans="1:5" x14ac:dyDescent="0.2">
      <c r="A57" s="11" t="str">
        <f t="shared" si="0"/>
        <v>1134</v>
      </c>
      <c r="B57" s="61" t="s">
        <v>793</v>
      </c>
      <c r="C57" s="59" t="s">
        <v>782</v>
      </c>
      <c r="E57" s="60">
        <v>-10308</v>
      </c>
    </row>
    <row r="58" spans="1:5" x14ac:dyDescent="0.2">
      <c r="A58" s="11" t="str">
        <f t="shared" si="0"/>
        <v>1134</v>
      </c>
      <c r="B58" s="61" t="s">
        <v>793</v>
      </c>
      <c r="C58" s="59" t="s">
        <v>104</v>
      </c>
      <c r="E58" s="60">
        <v>22736688</v>
      </c>
    </row>
    <row r="59" spans="1:5" x14ac:dyDescent="0.2">
      <c r="A59" s="11" t="str">
        <f t="shared" si="0"/>
        <v>1141</v>
      </c>
      <c r="B59" s="61" t="s">
        <v>794</v>
      </c>
      <c r="C59" s="59" t="s">
        <v>38</v>
      </c>
      <c r="E59" s="60">
        <v>5293362</v>
      </c>
    </row>
    <row r="60" spans="1:5" x14ac:dyDescent="0.2">
      <c r="A60" s="11" t="str">
        <f t="shared" si="0"/>
        <v>1142</v>
      </c>
      <c r="B60" s="61" t="s">
        <v>795</v>
      </c>
      <c r="C60" s="59" t="s">
        <v>38</v>
      </c>
      <c r="E60" s="60">
        <v>17381188</v>
      </c>
    </row>
    <row r="61" spans="1:5" x14ac:dyDescent="0.2">
      <c r="A61" s="11" t="str">
        <f t="shared" si="0"/>
        <v>1143</v>
      </c>
      <c r="B61" s="61" t="s">
        <v>796</v>
      </c>
      <c r="C61" s="59" t="s">
        <v>104</v>
      </c>
      <c r="E61" s="60">
        <v>51608794</v>
      </c>
    </row>
    <row r="62" spans="1:5" x14ac:dyDescent="0.2">
      <c r="A62" s="11" t="str">
        <f t="shared" si="0"/>
        <v>1181</v>
      </c>
      <c r="B62" s="61" t="s">
        <v>797</v>
      </c>
      <c r="C62" s="59" t="s">
        <v>772</v>
      </c>
      <c r="E62" s="60">
        <v>4410435</v>
      </c>
    </row>
    <row r="63" spans="1:5" x14ac:dyDescent="0.2">
      <c r="A63" s="11" t="str">
        <f t="shared" si="0"/>
        <v>1181</v>
      </c>
      <c r="B63" s="61" t="s">
        <v>797</v>
      </c>
      <c r="C63" s="59" t="s">
        <v>773</v>
      </c>
      <c r="E63" s="60">
        <v>1058802</v>
      </c>
    </row>
    <row r="64" spans="1:5" x14ac:dyDescent="0.2">
      <c r="A64" s="11" t="str">
        <f t="shared" si="0"/>
        <v>1181</v>
      </c>
      <c r="B64" s="61" t="s">
        <v>797</v>
      </c>
      <c r="C64" s="59" t="s">
        <v>785</v>
      </c>
      <c r="E64" s="60">
        <v>1413385</v>
      </c>
    </row>
    <row r="65" spans="1:5" x14ac:dyDescent="0.2">
      <c r="A65" s="11" t="str">
        <f t="shared" si="0"/>
        <v>1181</v>
      </c>
      <c r="B65" s="61" t="s">
        <v>797</v>
      </c>
      <c r="C65" s="59" t="s">
        <v>786</v>
      </c>
      <c r="E65" s="60">
        <v>7812946</v>
      </c>
    </row>
    <row r="66" spans="1:5" x14ac:dyDescent="0.2">
      <c r="A66" s="11" t="str">
        <f t="shared" si="0"/>
        <v>1181</v>
      </c>
      <c r="B66" s="61" t="s">
        <v>797</v>
      </c>
      <c r="C66" s="59" t="s">
        <v>787</v>
      </c>
      <c r="E66" s="60">
        <v>7980000</v>
      </c>
    </row>
    <row r="67" spans="1:5" x14ac:dyDescent="0.2">
      <c r="A67" s="11" t="str">
        <f t="shared" si="0"/>
        <v>1181</v>
      </c>
      <c r="B67" s="61" t="s">
        <v>797</v>
      </c>
      <c r="C67" s="59" t="s">
        <v>788</v>
      </c>
      <c r="E67" s="60">
        <v>617000</v>
      </c>
    </row>
    <row r="68" spans="1:5" x14ac:dyDescent="0.2">
      <c r="A68" s="11" t="str">
        <f t="shared" ref="A68:A131" si="1">LEFT(B68,4)</f>
        <v>1181</v>
      </c>
      <c r="B68" s="61" t="s">
        <v>797</v>
      </c>
      <c r="C68" s="59" t="s">
        <v>798</v>
      </c>
      <c r="E68" s="60">
        <v>10215233</v>
      </c>
    </row>
    <row r="69" spans="1:5" x14ac:dyDescent="0.2">
      <c r="A69" s="11" t="str">
        <f t="shared" si="1"/>
        <v>1182</v>
      </c>
      <c r="B69" s="61" t="s">
        <v>799</v>
      </c>
      <c r="C69" s="59" t="s">
        <v>787</v>
      </c>
      <c r="E69" s="60">
        <v>13003</v>
      </c>
    </row>
    <row r="70" spans="1:5" x14ac:dyDescent="0.2">
      <c r="A70" s="11" t="str">
        <f t="shared" si="1"/>
        <v>1182</v>
      </c>
      <c r="B70" s="61" t="s">
        <v>799</v>
      </c>
      <c r="C70" s="59" t="s">
        <v>788</v>
      </c>
      <c r="E70" s="60">
        <v>580378</v>
      </c>
    </row>
    <row r="71" spans="1:5" x14ac:dyDescent="0.2">
      <c r="A71" s="11" t="str">
        <f t="shared" si="1"/>
        <v>1192</v>
      </c>
      <c r="B71" s="61" t="s">
        <v>800</v>
      </c>
      <c r="C71" s="59" t="s">
        <v>104</v>
      </c>
      <c r="E71" s="60">
        <v>2230</v>
      </c>
    </row>
    <row r="72" spans="1:5" x14ac:dyDescent="0.2">
      <c r="A72" s="11" t="str">
        <f t="shared" si="1"/>
        <v>1211</v>
      </c>
      <c r="B72" s="61" t="s">
        <v>801</v>
      </c>
      <c r="C72" s="59" t="s">
        <v>90</v>
      </c>
      <c r="E72" s="60">
        <v>4287679852</v>
      </c>
    </row>
    <row r="73" spans="1:5" x14ac:dyDescent="0.2">
      <c r="A73" s="11" t="str">
        <f t="shared" si="1"/>
        <v>1241</v>
      </c>
      <c r="B73" s="61" t="s">
        <v>802</v>
      </c>
      <c r="C73" s="59" t="s">
        <v>90</v>
      </c>
      <c r="E73" s="60">
        <v>521263078</v>
      </c>
    </row>
    <row r="74" spans="1:5" x14ac:dyDescent="0.2">
      <c r="A74" s="11" t="str">
        <f t="shared" si="1"/>
        <v>1242</v>
      </c>
      <c r="B74" s="61" t="s">
        <v>803</v>
      </c>
      <c r="C74" s="59" t="s">
        <v>90</v>
      </c>
      <c r="E74" s="60">
        <v>659949269</v>
      </c>
    </row>
    <row r="75" spans="1:5" x14ac:dyDescent="0.2">
      <c r="A75" s="11" t="str">
        <f t="shared" si="1"/>
        <v>1251</v>
      </c>
      <c r="B75" s="61" t="s">
        <v>804</v>
      </c>
      <c r="C75" s="59" t="s">
        <v>90</v>
      </c>
      <c r="E75" s="60">
        <v>24060000</v>
      </c>
    </row>
    <row r="76" spans="1:5" x14ac:dyDescent="0.2">
      <c r="A76" s="11" t="str">
        <f t="shared" si="1"/>
        <v>1252</v>
      </c>
      <c r="B76" s="61" t="s">
        <v>805</v>
      </c>
      <c r="C76" s="59" t="s">
        <v>90</v>
      </c>
      <c r="E76" s="60">
        <v>257721972</v>
      </c>
    </row>
    <row r="77" spans="1:5" x14ac:dyDescent="0.2">
      <c r="A77" s="11" t="str">
        <f t="shared" si="1"/>
        <v>1310</v>
      </c>
      <c r="B77" s="61" t="s">
        <v>806</v>
      </c>
      <c r="C77" s="59" t="s">
        <v>798</v>
      </c>
      <c r="E77" s="60">
        <v>362000</v>
      </c>
    </row>
    <row r="78" spans="1:5" x14ac:dyDescent="0.2">
      <c r="A78" s="11" t="str">
        <f t="shared" si="1"/>
        <v>1320</v>
      </c>
      <c r="B78" s="61" t="s">
        <v>807</v>
      </c>
      <c r="C78" s="59" t="s">
        <v>103</v>
      </c>
      <c r="E78" s="60">
        <v>192108000</v>
      </c>
    </row>
    <row r="79" spans="1:5" x14ac:dyDescent="0.2">
      <c r="A79" s="11" t="str">
        <f t="shared" si="1"/>
        <v>1341</v>
      </c>
      <c r="B79" s="61" t="s">
        <v>808</v>
      </c>
      <c r="C79" s="59" t="s">
        <v>786</v>
      </c>
      <c r="E79" s="60">
        <v>198869</v>
      </c>
    </row>
    <row r="80" spans="1:5" x14ac:dyDescent="0.2">
      <c r="A80" s="11" t="str">
        <f t="shared" si="1"/>
        <v>1341</v>
      </c>
      <c r="B80" s="61" t="s">
        <v>808</v>
      </c>
      <c r="C80" s="59" t="s">
        <v>787</v>
      </c>
      <c r="E80" s="60">
        <v>325554</v>
      </c>
    </row>
    <row r="81" spans="1:5" x14ac:dyDescent="0.2">
      <c r="A81" s="11" t="str">
        <f t="shared" si="1"/>
        <v>1341</v>
      </c>
      <c r="B81" s="61" t="s">
        <v>808</v>
      </c>
      <c r="C81" s="59" t="s">
        <v>788</v>
      </c>
      <c r="E81" s="60">
        <v>768875</v>
      </c>
    </row>
    <row r="82" spans="1:5" x14ac:dyDescent="0.2">
      <c r="A82" s="11" t="str">
        <f t="shared" si="1"/>
        <v>1341</v>
      </c>
      <c r="B82" s="61" t="s">
        <v>808</v>
      </c>
      <c r="C82" s="59" t="s">
        <v>90</v>
      </c>
      <c r="E82" s="60">
        <v>9816</v>
      </c>
    </row>
    <row r="83" spans="1:5" x14ac:dyDescent="0.2">
      <c r="A83" s="11" t="str">
        <f t="shared" si="1"/>
        <v>1341</v>
      </c>
      <c r="B83" s="61" t="s">
        <v>808</v>
      </c>
      <c r="C83" s="59" t="s">
        <v>104</v>
      </c>
      <c r="E83" s="60">
        <v>182498</v>
      </c>
    </row>
    <row r="84" spans="1:5" x14ac:dyDescent="0.2">
      <c r="A84" s="11" t="str">
        <f t="shared" si="1"/>
        <v>1360</v>
      </c>
      <c r="B84" s="61" t="s">
        <v>809</v>
      </c>
      <c r="C84" s="59" t="s">
        <v>103</v>
      </c>
      <c r="E84" s="60">
        <v>28738515</v>
      </c>
    </row>
    <row r="85" spans="1:5" x14ac:dyDescent="0.2">
      <c r="A85" s="11" t="str">
        <f t="shared" si="1"/>
        <v>1491</v>
      </c>
      <c r="B85" s="61" t="s">
        <v>810</v>
      </c>
      <c r="C85" s="59" t="s">
        <v>751</v>
      </c>
      <c r="E85" s="60">
        <v>203202</v>
      </c>
    </row>
    <row r="86" spans="1:5" x14ac:dyDescent="0.2">
      <c r="A86" s="11" t="str">
        <f t="shared" si="1"/>
        <v>1511</v>
      </c>
      <c r="B86" s="61" t="s">
        <v>811</v>
      </c>
      <c r="C86" s="59" t="s">
        <v>104</v>
      </c>
      <c r="E86" s="60">
        <v>314710800</v>
      </c>
    </row>
    <row r="87" spans="1:5" x14ac:dyDescent="0.2">
      <c r="A87" s="11" t="str">
        <f t="shared" si="1"/>
        <v>1641</v>
      </c>
      <c r="B87" s="61" t="s">
        <v>812</v>
      </c>
      <c r="C87" s="59" t="s">
        <v>92</v>
      </c>
      <c r="E87" s="60">
        <v>5719164</v>
      </c>
    </row>
    <row r="88" spans="1:5" x14ac:dyDescent="0.2">
      <c r="A88" s="11" t="str">
        <f t="shared" si="1"/>
        <v>1642</v>
      </c>
      <c r="B88" s="61" t="s">
        <v>813</v>
      </c>
      <c r="C88" s="59" t="s">
        <v>92</v>
      </c>
      <c r="E88" s="60">
        <v>787000</v>
      </c>
    </row>
    <row r="89" spans="1:5" x14ac:dyDescent="0.2">
      <c r="A89" s="11" t="str">
        <f t="shared" si="1"/>
        <v>1643</v>
      </c>
      <c r="B89" s="61" t="s">
        <v>814</v>
      </c>
      <c r="C89" s="59" t="s">
        <v>92</v>
      </c>
      <c r="E89" s="60">
        <v>13973</v>
      </c>
    </row>
    <row r="90" spans="1:5" x14ac:dyDescent="0.2">
      <c r="A90" s="11" t="str">
        <f t="shared" si="1"/>
        <v>1663</v>
      </c>
      <c r="B90" s="61" t="s">
        <v>815</v>
      </c>
      <c r="C90" s="59" t="s">
        <v>104</v>
      </c>
      <c r="E90" s="60">
        <v>60</v>
      </c>
    </row>
    <row r="91" spans="1:5" x14ac:dyDescent="0.2">
      <c r="A91" s="11" t="str">
        <f t="shared" si="1"/>
        <v>1663</v>
      </c>
      <c r="B91" s="61" t="s">
        <v>815</v>
      </c>
      <c r="C91" s="59" t="s">
        <v>38</v>
      </c>
      <c r="E91" s="60">
        <v>497</v>
      </c>
    </row>
    <row r="92" spans="1:5" x14ac:dyDescent="0.2">
      <c r="A92" s="11" t="str">
        <f t="shared" si="1"/>
        <v>1665</v>
      </c>
      <c r="B92" s="61" t="s">
        <v>816</v>
      </c>
      <c r="C92" s="59" t="s">
        <v>38</v>
      </c>
      <c r="E92" s="60">
        <v>1580</v>
      </c>
    </row>
    <row r="93" spans="1:5" x14ac:dyDescent="0.2">
      <c r="A93" s="11" t="str">
        <f t="shared" si="1"/>
        <v>1669</v>
      </c>
      <c r="B93" s="61" t="s">
        <v>817</v>
      </c>
      <c r="C93" s="59" t="s">
        <v>763</v>
      </c>
      <c r="E93" s="60">
        <v>35602</v>
      </c>
    </row>
    <row r="94" spans="1:5" x14ac:dyDescent="0.2">
      <c r="A94" s="11" t="str">
        <f t="shared" si="1"/>
        <v>1669</v>
      </c>
      <c r="B94" s="61" t="s">
        <v>817</v>
      </c>
      <c r="C94" s="59" t="s">
        <v>788</v>
      </c>
      <c r="E94" s="60">
        <v>19633562</v>
      </c>
    </row>
    <row r="95" spans="1:5" x14ac:dyDescent="0.2">
      <c r="A95" s="11" t="str">
        <f t="shared" si="1"/>
        <v>1669</v>
      </c>
      <c r="B95" s="61" t="s">
        <v>817</v>
      </c>
      <c r="C95" s="59" t="s">
        <v>798</v>
      </c>
      <c r="E95" s="60">
        <v>1745</v>
      </c>
    </row>
    <row r="96" spans="1:5" x14ac:dyDescent="0.2">
      <c r="A96" s="11" t="str">
        <f t="shared" si="1"/>
        <v>1669</v>
      </c>
      <c r="B96" s="61" t="s">
        <v>817</v>
      </c>
      <c r="C96" s="59" t="s">
        <v>104</v>
      </c>
      <c r="E96" s="60">
        <v>5951</v>
      </c>
    </row>
    <row r="97" spans="1:5" x14ac:dyDescent="0.2">
      <c r="A97" s="11" t="str">
        <f t="shared" si="1"/>
        <v>1669</v>
      </c>
      <c r="B97" s="61" t="s">
        <v>817</v>
      </c>
      <c r="C97" s="59" t="s">
        <v>38</v>
      </c>
      <c r="E97" s="60">
        <v>150</v>
      </c>
    </row>
    <row r="98" spans="1:5" x14ac:dyDescent="0.2">
      <c r="A98" s="11" t="str">
        <f t="shared" si="1"/>
        <v>1669</v>
      </c>
      <c r="B98" s="61" t="s">
        <v>817</v>
      </c>
      <c r="C98" s="59" t="s">
        <v>754</v>
      </c>
      <c r="E98" s="60">
        <v>20000</v>
      </c>
    </row>
    <row r="99" spans="1:5" x14ac:dyDescent="0.2">
      <c r="A99" s="11" t="str">
        <f t="shared" si="1"/>
        <v>2111</v>
      </c>
      <c r="B99" s="61" t="s">
        <v>818</v>
      </c>
      <c r="C99" s="59" t="s">
        <v>38</v>
      </c>
      <c r="E99" s="60">
        <v>10977965</v>
      </c>
    </row>
    <row r="100" spans="1:5" x14ac:dyDescent="0.2">
      <c r="A100" s="11" t="str">
        <f t="shared" si="1"/>
        <v>2112</v>
      </c>
      <c r="B100" s="61" t="s">
        <v>819</v>
      </c>
      <c r="C100" s="59" t="s">
        <v>38</v>
      </c>
      <c r="E100" s="60">
        <v>1173493</v>
      </c>
    </row>
    <row r="101" spans="1:5" x14ac:dyDescent="0.2">
      <c r="A101" s="11" t="str">
        <f t="shared" si="1"/>
        <v>2114</v>
      </c>
      <c r="B101" s="61" t="s">
        <v>820</v>
      </c>
      <c r="C101" s="59" t="s">
        <v>38</v>
      </c>
      <c r="E101" s="60">
        <v>123310</v>
      </c>
    </row>
    <row r="102" spans="1:5" x14ac:dyDescent="0.2">
      <c r="A102" s="11" t="str">
        <f t="shared" si="1"/>
        <v>2115</v>
      </c>
      <c r="B102" s="61" t="s">
        <v>821</v>
      </c>
      <c r="C102" s="59" t="s">
        <v>38</v>
      </c>
      <c r="E102" s="60">
        <v>2148</v>
      </c>
    </row>
    <row r="103" spans="1:5" x14ac:dyDescent="0.2">
      <c r="A103" s="11" t="str">
        <f t="shared" si="1"/>
        <v>2121</v>
      </c>
      <c r="B103" s="61" t="s">
        <v>822</v>
      </c>
      <c r="C103" s="59" t="s">
        <v>38</v>
      </c>
      <c r="E103" s="60">
        <v>238293</v>
      </c>
    </row>
    <row r="104" spans="1:5" x14ac:dyDescent="0.2">
      <c r="A104" s="11" t="str">
        <f t="shared" si="1"/>
        <v>2123</v>
      </c>
      <c r="B104" s="61" t="s">
        <v>823</v>
      </c>
      <c r="C104" s="59" t="s">
        <v>38</v>
      </c>
      <c r="E104" s="60">
        <v>6556</v>
      </c>
    </row>
    <row r="105" spans="1:5" x14ac:dyDescent="0.2">
      <c r="A105" s="11" t="str">
        <f t="shared" si="1"/>
        <v>2126</v>
      </c>
      <c r="B105" s="61" t="s">
        <v>824</v>
      </c>
      <c r="C105" s="59" t="s">
        <v>38</v>
      </c>
      <c r="E105" s="60">
        <v>274060</v>
      </c>
    </row>
    <row r="106" spans="1:5" x14ac:dyDescent="0.2">
      <c r="A106" s="11" t="str">
        <f t="shared" si="1"/>
        <v>2129</v>
      </c>
      <c r="B106" s="61" t="s">
        <v>825</v>
      </c>
      <c r="C106" s="59" t="s">
        <v>38</v>
      </c>
      <c r="E106" s="60">
        <v>4954</v>
      </c>
    </row>
    <row r="107" spans="1:5" x14ac:dyDescent="0.2">
      <c r="A107" s="11" t="str">
        <f t="shared" si="1"/>
        <v>2130</v>
      </c>
      <c r="B107" s="61" t="s">
        <v>826</v>
      </c>
      <c r="C107" s="59" t="s">
        <v>38</v>
      </c>
      <c r="E107" s="60">
        <v>97916</v>
      </c>
    </row>
    <row r="108" spans="1:5" x14ac:dyDescent="0.2">
      <c r="A108" s="11" t="str">
        <f t="shared" si="1"/>
        <v>2144</v>
      </c>
      <c r="B108" s="61" t="s">
        <v>827</v>
      </c>
      <c r="C108" s="59" t="s">
        <v>38</v>
      </c>
      <c r="E108" s="60">
        <v>5614</v>
      </c>
    </row>
    <row r="109" spans="1:5" x14ac:dyDescent="0.2">
      <c r="A109" s="11" t="str">
        <f t="shared" si="1"/>
        <v>2151</v>
      </c>
      <c r="B109" s="61" t="s">
        <v>828</v>
      </c>
      <c r="C109" s="59" t="s">
        <v>38</v>
      </c>
      <c r="E109" s="60">
        <v>178688</v>
      </c>
    </row>
    <row r="110" spans="1:5" x14ac:dyDescent="0.2">
      <c r="A110" s="11" t="str">
        <f t="shared" si="1"/>
        <v>2152</v>
      </c>
      <c r="B110" s="61" t="s">
        <v>829</v>
      </c>
      <c r="C110" s="59" t="s">
        <v>38</v>
      </c>
      <c r="E110" s="60">
        <v>149157</v>
      </c>
    </row>
    <row r="111" spans="1:5" x14ac:dyDescent="0.2">
      <c r="A111" s="11" t="str">
        <f t="shared" si="1"/>
        <v>2158</v>
      </c>
      <c r="B111" s="61" t="s">
        <v>830</v>
      </c>
      <c r="C111" s="59" t="s">
        <v>38</v>
      </c>
      <c r="E111" s="60">
        <v>5163</v>
      </c>
    </row>
    <row r="112" spans="1:5" x14ac:dyDescent="0.2">
      <c r="A112" s="11" t="str">
        <f t="shared" si="1"/>
        <v>2300</v>
      </c>
      <c r="B112" s="61" t="s">
        <v>831</v>
      </c>
      <c r="C112" s="59" t="s">
        <v>92</v>
      </c>
      <c r="E112" s="60">
        <v>814024</v>
      </c>
    </row>
    <row r="113" spans="1:5" x14ac:dyDescent="0.2">
      <c r="A113" s="11" t="str">
        <f t="shared" si="1"/>
        <v>2410</v>
      </c>
      <c r="B113" s="61" t="s">
        <v>832</v>
      </c>
      <c r="C113" s="59" t="s">
        <v>90</v>
      </c>
      <c r="E113" s="60">
        <v>165296</v>
      </c>
    </row>
    <row r="114" spans="1:5" x14ac:dyDescent="0.2">
      <c r="A114" s="11" t="str">
        <f t="shared" si="1"/>
        <v>2511</v>
      </c>
      <c r="B114" s="61" t="s">
        <v>833</v>
      </c>
      <c r="C114" s="59" t="s">
        <v>103</v>
      </c>
      <c r="E114" s="60">
        <v>33987</v>
      </c>
    </row>
    <row r="115" spans="1:5" x14ac:dyDescent="0.2">
      <c r="A115" s="11" t="str">
        <f t="shared" si="1"/>
        <v>2512</v>
      </c>
      <c r="B115" s="61" t="s">
        <v>834</v>
      </c>
      <c r="C115" s="59" t="s">
        <v>38</v>
      </c>
      <c r="E115" s="60">
        <v>1144448</v>
      </c>
    </row>
    <row r="116" spans="1:5" x14ac:dyDescent="0.2">
      <c r="A116" s="11" t="str">
        <f t="shared" si="1"/>
        <v>2521</v>
      </c>
      <c r="B116" s="61" t="s">
        <v>835</v>
      </c>
      <c r="C116" s="59" t="s">
        <v>103</v>
      </c>
      <c r="E116" s="60">
        <v>97411</v>
      </c>
    </row>
    <row r="117" spans="1:5" x14ac:dyDescent="0.2">
      <c r="A117" s="11" t="str">
        <f t="shared" si="1"/>
        <v>2522</v>
      </c>
      <c r="B117" s="61" t="s">
        <v>836</v>
      </c>
      <c r="C117" s="59" t="s">
        <v>38</v>
      </c>
      <c r="E117" s="60">
        <v>320448</v>
      </c>
    </row>
    <row r="118" spans="1:5" x14ac:dyDescent="0.2">
      <c r="A118" s="11" t="str">
        <f t="shared" si="1"/>
        <v>3220</v>
      </c>
      <c r="B118" s="61" t="s">
        <v>837</v>
      </c>
      <c r="C118" s="59" t="s">
        <v>759</v>
      </c>
      <c r="E118" s="60">
        <v>125</v>
      </c>
    </row>
    <row r="119" spans="1:5" x14ac:dyDescent="0.2">
      <c r="A119" s="11" t="str">
        <f t="shared" si="1"/>
        <v>3220</v>
      </c>
      <c r="B119" s="61" t="s">
        <v>837</v>
      </c>
      <c r="C119" s="59" t="s">
        <v>104</v>
      </c>
      <c r="E119" s="60">
        <v>6560</v>
      </c>
    </row>
    <row r="120" spans="1:5" x14ac:dyDescent="0.2">
      <c r="A120" s="11" t="str">
        <f t="shared" si="1"/>
        <v>3230</v>
      </c>
      <c r="B120" s="61" t="s">
        <v>838</v>
      </c>
      <c r="C120" s="59" t="s">
        <v>786</v>
      </c>
      <c r="E120" s="60">
        <v>21858</v>
      </c>
    </row>
    <row r="121" spans="1:5" x14ac:dyDescent="0.2">
      <c r="A121" s="11" t="str">
        <f t="shared" si="1"/>
        <v>3230</v>
      </c>
      <c r="B121" s="61" t="s">
        <v>838</v>
      </c>
      <c r="C121" s="59" t="s">
        <v>104</v>
      </c>
      <c r="E121" s="60">
        <v>28902</v>
      </c>
    </row>
    <row r="122" spans="1:5" x14ac:dyDescent="0.2">
      <c r="A122" s="11" t="str">
        <f t="shared" si="1"/>
        <v>3300</v>
      </c>
      <c r="B122" s="61" t="s">
        <v>839</v>
      </c>
      <c r="C122" s="59" t="s">
        <v>103</v>
      </c>
      <c r="E122" s="60">
        <v>64000</v>
      </c>
    </row>
    <row r="123" spans="1:5" x14ac:dyDescent="0.2">
      <c r="A123" s="11" t="str">
        <f t="shared" si="1"/>
        <v>3300</v>
      </c>
      <c r="B123" s="61" t="s">
        <v>839</v>
      </c>
      <c r="C123" s="59" t="s">
        <v>759</v>
      </c>
      <c r="E123" s="60">
        <v>73115</v>
      </c>
    </row>
    <row r="124" spans="1:5" x14ac:dyDescent="0.2">
      <c r="A124" s="11" t="str">
        <f t="shared" si="1"/>
        <v>3300</v>
      </c>
      <c r="B124" s="61" t="s">
        <v>839</v>
      </c>
      <c r="C124" s="59" t="s">
        <v>772</v>
      </c>
      <c r="E124" s="60">
        <v>156576</v>
      </c>
    </row>
    <row r="125" spans="1:5" x14ac:dyDescent="0.2">
      <c r="A125" s="11" t="str">
        <f t="shared" si="1"/>
        <v>3300</v>
      </c>
      <c r="B125" s="61" t="s">
        <v>839</v>
      </c>
      <c r="C125" s="59" t="s">
        <v>774</v>
      </c>
      <c r="E125" s="60">
        <v>51411</v>
      </c>
    </row>
    <row r="126" spans="1:5" x14ac:dyDescent="0.2">
      <c r="A126" s="11" t="str">
        <f t="shared" si="1"/>
        <v>3300</v>
      </c>
      <c r="B126" s="61" t="s">
        <v>839</v>
      </c>
      <c r="C126" s="59" t="s">
        <v>779</v>
      </c>
      <c r="E126" s="60">
        <v>5400</v>
      </c>
    </row>
    <row r="127" spans="1:5" x14ac:dyDescent="0.2">
      <c r="A127" s="11" t="str">
        <f t="shared" si="1"/>
        <v>3300</v>
      </c>
      <c r="B127" s="61" t="s">
        <v>839</v>
      </c>
      <c r="C127" s="59" t="s">
        <v>780</v>
      </c>
      <c r="E127" s="60">
        <v>6368</v>
      </c>
    </row>
    <row r="128" spans="1:5" x14ac:dyDescent="0.2">
      <c r="A128" s="11" t="str">
        <f t="shared" si="1"/>
        <v>3300</v>
      </c>
      <c r="B128" s="61" t="s">
        <v>839</v>
      </c>
      <c r="C128" s="59" t="s">
        <v>782</v>
      </c>
      <c r="E128" s="60">
        <v>3750</v>
      </c>
    </row>
    <row r="129" spans="1:5" x14ac:dyDescent="0.2">
      <c r="A129" s="11" t="str">
        <f t="shared" si="1"/>
        <v>3300</v>
      </c>
      <c r="B129" s="61" t="s">
        <v>839</v>
      </c>
      <c r="C129" s="59" t="s">
        <v>783</v>
      </c>
      <c r="E129" s="60">
        <v>900</v>
      </c>
    </row>
    <row r="130" spans="1:5" x14ac:dyDescent="0.2">
      <c r="A130" s="11" t="str">
        <f t="shared" si="1"/>
        <v>3300</v>
      </c>
      <c r="B130" s="61" t="s">
        <v>839</v>
      </c>
      <c r="C130" s="59" t="s">
        <v>798</v>
      </c>
      <c r="E130" s="60">
        <v>25379</v>
      </c>
    </row>
    <row r="131" spans="1:5" x14ac:dyDescent="0.2">
      <c r="A131" s="11" t="str">
        <f t="shared" si="1"/>
        <v>3300</v>
      </c>
      <c r="B131" s="61" t="s">
        <v>839</v>
      </c>
      <c r="C131" s="59" t="s">
        <v>840</v>
      </c>
      <c r="E131" s="60">
        <v>21873</v>
      </c>
    </row>
    <row r="132" spans="1:5" x14ac:dyDescent="0.2">
      <c r="A132" s="11" t="str">
        <f t="shared" ref="A132:A195" si="2">LEFT(B132,4)</f>
        <v>3300</v>
      </c>
      <c r="B132" s="61" t="s">
        <v>839</v>
      </c>
      <c r="C132" s="59" t="s">
        <v>90</v>
      </c>
      <c r="E132" s="60">
        <v>512720</v>
      </c>
    </row>
    <row r="133" spans="1:5" x14ac:dyDescent="0.2">
      <c r="A133" s="11" t="str">
        <f t="shared" si="2"/>
        <v>3300</v>
      </c>
      <c r="B133" s="61" t="s">
        <v>839</v>
      </c>
      <c r="C133" s="59" t="s">
        <v>841</v>
      </c>
      <c r="E133" s="60">
        <v>6283</v>
      </c>
    </row>
    <row r="134" spans="1:5" x14ac:dyDescent="0.2">
      <c r="A134" s="11" t="str">
        <f t="shared" si="2"/>
        <v>3300</v>
      </c>
      <c r="B134" s="61" t="s">
        <v>839</v>
      </c>
      <c r="C134" s="59" t="s">
        <v>842</v>
      </c>
      <c r="E134" s="60">
        <v>1403</v>
      </c>
    </row>
    <row r="135" spans="1:5" x14ac:dyDescent="0.2">
      <c r="A135" s="11" t="str">
        <f t="shared" si="2"/>
        <v>3300</v>
      </c>
      <c r="B135" s="61" t="s">
        <v>839</v>
      </c>
      <c r="C135" s="59" t="s">
        <v>843</v>
      </c>
      <c r="E135" s="60">
        <v>1851</v>
      </c>
    </row>
    <row r="136" spans="1:5" x14ac:dyDescent="0.2">
      <c r="A136" s="11" t="str">
        <f t="shared" si="2"/>
        <v>3300</v>
      </c>
      <c r="B136" s="61" t="s">
        <v>839</v>
      </c>
      <c r="C136" s="59" t="s">
        <v>844</v>
      </c>
      <c r="E136" s="60">
        <v>6350</v>
      </c>
    </row>
    <row r="137" spans="1:5" x14ac:dyDescent="0.2">
      <c r="A137" s="11" t="str">
        <f t="shared" si="2"/>
        <v>3300</v>
      </c>
      <c r="B137" s="61" t="s">
        <v>839</v>
      </c>
      <c r="C137" s="59" t="s">
        <v>790</v>
      </c>
      <c r="E137" s="60">
        <v>1659</v>
      </c>
    </row>
    <row r="138" spans="1:5" x14ac:dyDescent="0.2">
      <c r="A138" s="11" t="str">
        <f t="shared" si="2"/>
        <v>3300</v>
      </c>
      <c r="B138" s="61" t="s">
        <v>839</v>
      </c>
      <c r="C138" s="59" t="s">
        <v>104</v>
      </c>
      <c r="E138" s="60">
        <v>926852</v>
      </c>
    </row>
    <row r="139" spans="1:5" x14ac:dyDescent="0.2">
      <c r="A139" s="11" t="str">
        <f t="shared" si="2"/>
        <v>3300</v>
      </c>
      <c r="B139" s="61" t="s">
        <v>839</v>
      </c>
      <c r="C139" s="59" t="s">
        <v>751</v>
      </c>
      <c r="E139" s="60">
        <v>13490</v>
      </c>
    </row>
    <row r="140" spans="1:5" x14ac:dyDescent="0.2">
      <c r="A140" s="11" t="str">
        <f t="shared" si="2"/>
        <v>3300</v>
      </c>
      <c r="B140" s="61" t="s">
        <v>839</v>
      </c>
      <c r="C140" s="59" t="s">
        <v>38</v>
      </c>
      <c r="E140" s="60">
        <v>55180</v>
      </c>
    </row>
    <row r="141" spans="1:5" x14ac:dyDescent="0.2">
      <c r="A141" s="11" t="str">
        <f t="shared" si="2"/>
        <v>3391</v>
      </c>
      <c r="B141" s="61" t="s">
        <v>845</v>
      </c>
      <c r="C141" s="59" t="s">
        <v>104</v>
      </c>
      <c r="E141" s="60">
        <v>10052</v>
      </c>
    </row>
    <row r="142" spans="1:5" x14ac:dyDescent="0.2">
      <c r="A142" s="11" t="str">
        <f t="shared" si="2"/>
        <v>3391</v>
      </c>
      <c r="B142" s="61" t="s">
        <v>845</v>
      </c>
      <c r="C142" s="59" t="s">
        <v>38</v>
      </c>
      <c r="E142" s="60">
        <v>19</v>
      </c>
    </row>
    <row r="143" spans="1:5" x14ac:dyDescent="0.2">
      <c r="A143" s="11" t="str">
        <f t="shared" si="2"/>
        <v>3394</v>
      </c>
      <c r="B143" s="61" t="s">
        <v>846</v>
      </c>
      <c r="C143" s="59" t="s">
        <v>774</v>
      </c>
      <c r="E143" s="60">
        <v>22737</v>
      </c>
    </row>
    <row r="144" spans="1:5" x14ac:dyDescent="0.2">
      <c r="A144" s="11" t="str">
        <f t="shared" si="2"/>
        <v>3394</v>
      </c>
      <c r="B144" s="61" t="s">
        <v>846</v>
      </c>
      <c r="C144" s="59" t="s">
        <v>104</v>
      </c>
      <c r="E144" s="60">
        <v>63270</v>
      </c>
    </row>
    <row r="145" spans="1:5" x14ac:dyDescent="0.2">
      <c r="A145" s="11" t="str">
        <f t="shared" si="2"/>
        <v>3411</v>
      </c>
      <c r="B145" s="61" t="s">
        <v>847</v>
      </c>
      <c r="C145" s="59" t="s">
        <v>104</v>
      </c>
      <c r="E145" s="60">
        <v>99984</v>
      </c>
    </row>
    <row r="146" spans="1:5" x14ac:dyDescent="0.2">
      <c r="A146" s="11" t="str">
        <f t="shared" si="2"/>
        <v>3419</v>
      </c>
      <c r="B146" s="61" t="s">
        <v>848</v>
      </c>
      <c r="C146" s="59" t="s">
        <v>104</v>
      </c>
      <c r="E146" s="60">
        <v>662234</v>
      </c>
    </row>
    <row r="147" spans="1:5" x14ac:dyDescent="0.2">
      <c r="A147" s="11" t="str">
        <f t="shared" si="2"/>
        <v>3511</v>
      </c>
      <c r="B147" s="61" t="s">
        <v>849</v>
      </c>
      <c r="C147" s="59" t="s">
        <v>774</v>
      </c>
      <c r="E147" s="60">
        <v>5331</v>
      </c>
    </row>
    <row r="148" spans="1:5" x14ac:dyDescent="0.2">
      <c r="A148" s="11" t="str">
        <f t="shared" si="2"/>
        <v>3511</v>
      </c>
      <c r="B148" s="61" t="s">
        <v>849</v>
      </c>
      <c r="C148" s="59" t="s">
        <v>104</v>
      </c>
      <c r="E148" s="60">
        <v>13908</v>
      </c>
    </row>
    <row r="149" spans="1:5" x14ac:dyDescent="0.2">
      <c r="A149" s="11" t="str">
        <f t="shared" si="2"/>
        <v>3512</v>
      </c>
      <c r="B149" s="61" t="s">
        <v>850</v>
      </c>
      <c r="C149" s="59" t="s">
        <v>774</v>
      </c>
      <c r="E149" s="60">
        <v>7</v>
      </c>
    </row>
    <row r="150" spans="1:5" x14ac:dyDescent="0.2">
      <c r="A150" s="11" t="str">
        <f t="shared" si="2"/>
        <v>3514</v>
      </c>
      <c r="B150" s="61" t="s">
        <v>851</v>
      </c>
      <c r="C150" s="59" t="s">
        <v>774</v>
      </c>
      <c r="E150" s="60">
        <v>7140</v>
      </c>
    </row>
    <row r="151" spans="1:5" x14ac:dyDescent="0.2">
      <c r="A151" s="11" t="str">
        <f t="shared" si="2"/>
        <v>3514</v>
      </c>
      <c r="B151" s="61" t="s">
        <v>852</v>
      </c>
      <c r="C151" s="59" t="s">
        <v>774</v>
      </c>
      <c r="E151" s="60">
        <v>157271</v>
      </c>
    </row>
    <row r="152" spans="1:5" x14ac:dyDescent="0.2">
      <c r="A152" s="11" t="str">
        <f t="shared" si="2"/>
        <v>3514</v>
      </c>
      <c r="B152" s="61" t="s">
        <v>852</v>
      </c>
      <c r="C152" s="59" t="s">
        <v>104</v>
      </c>
      <c r="E152" s="60">
        <v>278153</v>
      </c>
    </row>
    <row r="153" spans="1:5" x14ac:dyDescent="0.2">
      <c r="A153" s="11" t="str">
        <f t="shared" si="2"/>
        <v>3515</v>
      </c>
      <c r="B153" s="61" t="s">
        <v>853</v>
      </c>
      <c r="C153" s="59" t="s">
        <v>104</v>
      </c>
      <c r="E153" s="60">
        <v>21798</v>
      </c>
    </row>
    <row r="154" spans="1:5" x14ac:dyDescent="0.2">
      <c r="A154" s="11" t="str">
        <f t="shared" si="2"/>
        <v>3517</v>
      </c>
      <c r="B154" s="61" t="s">
        <v>854</v>
      </c>
      <c r="C154" s="59" t="s">
        <v>773</v>
      </c>
      <c r="E154" s="60">
        <v>1854</v>
      </c>
    </row>
    <row r="155" spans="1:5" x14ac:dyDescent="0.2">
      <c r="A155" s="11" t="str">
        <f t="shared" si="2"/>
        <v>3518</v>
      </c>
      <c r="B155" s="61" t="s">
        <v>855</v>
      </c>
      <c r="C155" s="59" t="s">
        <v>774</v>
      </c>
      <c r="E155" s="60">
        <v>1779</v>
      </c>
    </row>
    <row r="156" spans="1:5" x14ac:dyDescent="0.2">
      <c r="A156" s="11" t="str">
        <f t="shared" si="2"/>
        <v>3519</v>
      </c>
      <c r="B156" s="61" t="s">
        <v>856</v>
      </c>
      <c r="C156" s="59" t="s">
        <v>774</v>
      </c>
      <c r="E156" s="60">
        <v>2105</v>
      </c>
    </row>
    <row r="157" spans="1:5" x14ac:dyDescent="0.2">
      <c r="A157" s="11" t="str">
        <f t="shared" si="2"/>
        <v>3519</v>
      </c>
      <c r="B157" s="61" t="s">
        <v>856</v>
      </c>
      <c r="C157" s="59" t="s">
        <v>104</v>
      </c>
      <c r="E157" s="60">
        <v>67616</v>
      </c>
    </row>
    <row r="158" spans="1:5" x14ac:dyDescent="0.2">
      <c r="A158" s="11" t="str">
        <f t="shared" si="2"/>
        <v>3527</v>
      </c>
      <c r="B158" s="61" t="s">
        <v>857</v>
      </c>
      <c r="C158" s="59" t="s">
        <v>104</v>
      </c>
      <c r="E158" s="60">
        <v>1170</v>
      </c>
    </row>
    <row r="159" spans="1:5" x14ac:dyDescent="0.2">
      <c r="A159" s="11" t="str">
        <f t="shared" si="2"/>
        <v>3529</v>
      </c>
      <c r="B159" s="61" t="s">
        <v>858</v>
      </c>
      <c r="C159" s="59" t="s">
        <v>774</v>
      </c>
      <c r="E159" s="60">
        <v>50782</v>
      </c>
    </row>
    <row r="160" spans="1:5" x14ac:dyDescent="0.2">
      <c r="A160" s="11" t="str">
        <f t="shared" si="2"/>
        <v>3581</v>
      </c>
      <c r="B160" s="61" t="s">
        <v>859</v>
      </c>
      <c r="C160" s="59" t="s">
        <v>759</v>
      </c>
      <c r="E160" s="60">
        <v>47756</v>
      </c>
    </row>
    <row r="161" spans="1:5" x14ac:dyDescent="0.2">
      <c r="A161" s="11" t="str">
        <f t="shared" si="2"/>
        <v>3585</v>
      </c>
      <c r="B161" s="61" t="s">
        <v>860</v>
      </c>
      <c r="C161" s="59" t="s">
        <v>104</v>
      </c>
      <c r="E161" s="60">
        <v>65</v>
      </c>
    </row>
    <row r="162" spans="1:5" x14ac:dyDescent="0.2">
      <c r="A162" s="11" t="str">
        <f t="shared" si="2"/>
        <v>3586</v>
      </c>
      <c r="B162" s="61" t="s">
        <v>861</v>
      </c>
      <c r="C162" s="59" t="s">
        <v>753</v>
      </c>
      <c r="E162" s="60">
        <v>4410</v>
      </c>
    </row>
    <row r="163" spans="1:5" x14ac:dyDescent="0.2">
      <c r="A163" s="11" t="str">
        <f t="shared" si="2"/>
        <v>3586</v>
      </c>
      <c r="B163" s="61" t="s">
        <v>861</v>
      </c>
      <c r="C163" s="59" t="s">
        <v>104</v>
      </c>
      <c r="E163" s="60">
        <v>8070</v>
      </c>
    </row>
    <row r="164" spans="1:5" x14ac:dyDescent="0.2">
      <c r="A164" s="11" t="str">
        <f t="shared" si="2"/>
        <v>3586</v>
      </c>
      <c r="B164" s="61" t="s">
        <v>861</v>
      </c>
      <c r="C164" s="59" t="s">
        <v>38</v>
      </c>
      <c r="E164" s="60">
        <v>1000</v>
      </c>
    </row>
    <row r="165" spans="1:5" x14ac:dyDescent="0.2">
      <c r="A165" s="11" t="str">
        <f t="shared" si="2"/>
        <v>3589</v>
      </c>
      <c r="B165" s="61" t="s">
        <v>862</v>
      </c>
      <c r="C165" s="59" t="s">
        <v>774</v>
      </c>
      <c r="E165" s="60">
        <v>3051</v>
      </c>
    </row>
    <row r="166" spans="1:5" x14ac:dyDescent="0.2">
      <c r="A166" s="11" t="str">
        <f t="shared" si="2"/>
        <v>3589</v>
      </c>
      <c r="B166" s="61" t="s">
        <v>862</v>
      </c>
      <c r="C166" s="59" t="s">
        <v>104</v>
      </c>
      <c r="E166" s="60">
        <v>150</v>
      </c>
    </row>
    <row r="167" spans="1:5" x14ac:dyDescent="0.2">
      <c r="A167" s="11" t="str">
        <f t="shared" si="2"/>
        <v>3591</v>
      </c>
      <c r="B167" s="61" t="s">
        <v>863</v>
      </c>
      <c r="C167" s="59" t="s">
        <v>104</v>
      </c>
      <c r="E167" s="60">
        <v>1976</v>
      </c>
    </row>
    <row r="168" spans="1:5" x14ac:dyDescent="0.2">
      <c r="A168" s="11" t="str">
        <f t="shared" si="2"/>
        <v>3598</v>
      </c>
      <c r="B168" s="61" t="s">
        <v>864</v>
      </c>
      <c r="C168" s="59" t="s">
        <v>104</v>
      </c>
      <c r="E168" s="60">
        <v>17557</v>
      </c>
    </row>
    <row r="169" spans="1:5" x14ac:dyDescent="0.2">
      <c r="A169" s="11" t="str">
        <f t="shared" si="2"/>
        <v>3811</v>
      </c>
      <c r="B169" s="61" t="s">
        <v>865</v>
      </c>
      <c r="C169" s="59" t="s">
        <v>104</v>
      </c>
      <c r="E169" s="60">
        <v>12592</v>
      </c>
    </row>
    <row r="170" spans="1:5" x14ac:dyDescent="0.2">
      <c r="A170" s="11" t="str">
        <f t="shared" si="2"/>
        <v>3921</v>
      </c>
      <c r="B170" s="61" t="s">
        <v>866</v>
      </c>
      <c r="C170" s="59" t="s">
        <v>90</v>
      </c>
      <c r="E170" s="60">
        <v>5759647</v>
      </c>
    </row>
    <row r="171" spans="1:5" x14ac:dyDescent="0.2">
      <c r="A171" s="11" t="str">
        <f t="shared" si="2"/>
        <v>3947</v>
      </c>
      <c r="B171" s="61" t="s">
        <v>867</v>
      </c>
      <c r="C171" s="59" t="s">
        <v>104</v>
      </c>
      <c r="E171" s="60">
        <v>9356220</v>
      </c>
    </row>
    <row r="172" spans="1:5" x14ac:dyDescent="0.2">
      <c r="A172" s="11" t="str">
        <f t="shared" si="2"/>
        <v>3955</v>
      </c>
      <c r="B172" s="61" t="s">
        <v>868</v>
      </c>
      <c r="C172" s="59" t="s">
        <v>104</v>
      </c>
      <c r="E172" s="60">
        <v>203202</v>
      </c>
    </row>
    <row r="173" spans="1:5" x14ac:dyDescent="0.2">
      <c r="A173" s="11" t="str">
        <f t="shared" si="2"/>
        <v>3957</v>
      </c>
      <c r="B173" s="61" t="s">
        <v>869</v>
      </c>
      <c r="C173" s="59" t="s">
        <v>104</v>
      </c>
      <c r="E173" s="60">
        <v>501290</v>
      </c>
    </row>
    <row r="174" spans="1:5" x14ac:dyDescent="0.2">
      <c r="A174" s="11" t="str">
        <f t="shared" si="2"/>
        <v>3970</v>
      </c>
      <c r="B174" s="61" t="s">
        <v>870</v>
      </c>
      <c r="C174" s="59" t="s">
        <v>103</v>
      </c>
      <c r="E174" s="60">
        <v>6947440208</v>
      </c>
    </row>
    <row r="175" spans="1:5" x14ac:dyDescent="0.2">
      <c r="A175" s="11" t="str">
        <f t="shared" si="2"/>
        <v>3981</v>
      </c>
      <c r="B175" s="61" t="s">
        <v>871</v>
      </c>
      <c r="C175" s="59" t="s">
        <v>92</v>
      </c>
      <c r="E175" s="60">
        <v>5719164</v>
      </c>
    </row>
    <row r="176" spans="1:5" x14ac:dyDescent="0.2">
      <c r="A176" s="11" t="str">
        <f t="shared" si="2"/>
        <v>3982</v>
      </c>
      <c r="B176" s="61" t="s">
        <v>872</v>
      </c>
      <c r="C176" s="59" t="s">
        <v>92</v>
      </c>
      <c r="E176" s="60">
        <v>787000</v>
      </c>
    </row>
    <row r="177" spans="1:5" x14ac:dyDescent="0.2">
      <c r="A177" s="11" t="str">
        <f t="shared" si="2"/>
        <v>3983</v>
      </c>
      <c r="B177" s="61" t="s">
        <v>873</v>
      </c>
      <c r="C177" s="59" t="s">
        <v>92</v>
      </c>
      <c r="E177" s="60">
        <v>13973</v>
      </c>
    </row>
    <row r="178" spans="1:5" x14ac:dyDescent="0.2">
      <c r="A178" s="11" t="str">
        <f t="shared" si="2"/>
        <v>4115</v>
      </c>
      <c r="B178" s="61" t="s">
        <v>874</v>
      </c>
      <c r="C178" s="59" t="s">
        <v>754</v>
      </c>
      <c r="E178" s="60">
        <v>360000</v>
      </c>
    </row>
    <row r="179" spans="1:5" x14ac:dyDescent="0.2">
      <c r="A179" s="11" t="str">
        <f t="shared" si="2"/>
        <v>4121</v>
      </c>
      <c r="B179" s="61" t="s">
        <v>875</v>
      </c>
      <c r="C179" s="59" t="s">
        <v>38</v>
      </c>
      <c r="E179" s="60">
        <v>9882000</v>
      </c>
    </row>
    <row r="180" spans="1:5" x14ac:dyDescent="0.2">
      <c r="A180" s="11" t="str">
        <f t="shared" si="2"/>
        <v>4131</v>
      </c>
      <c r="B180" s="61" t="s">
        <v>876</v>
      </c>
      <c r="C180" s="59" t="s">
        <v>786</v>
      </c>
      <c r="E180" s="60">
        <v>26520062</v>
      </c>
    </row>
    <row r="181" spans="1:5" x14ac:dyDescent="0.2">
      <c r="A181" s="11" t="str">
        <f t="shared" si="2"/>
        <v>4131</v>
      </c>
      <c r="B181" s="61" t="s">
        <v>876</v>
      </c>
      <c r="C181" s="59" t="s">
        <v>788</v>
      </c>
      <c r="E181" s="60">
        <v>1714578</v>
      </c>
    </row>
    <row r="182" spans="1:5" x14ac:dyDescent="0.2">
      <c r="A182" s="11" t="str">
        <f t="shared" si="2"/>
        <v>4131</v>
      </c>
      <c r="B182" s="61" t="s">
        <v>876</v>
      </c>
      <c r="C182" s="59" t="s">
        <v>104</v>
      </c>
      <c r="E182" s="60">
        <v>504850</v>
      </c>
    </row>
    <row r="183" spans="1:5" x14ac:dyDescent="0.2">
      <c r="A183" s="11" t="str">
        <f t="shared" si="2"/>
        <v>4141</v>
      </c>
      <c r="B183" s="61" t="s">
        <v>877</v>
      </c>
      <c r="C183" s="59" t="s">
        <v>786</v>
      </c>
      <c r="E183" s="60">
        <v>124651877</v>
      </c>
    </row>
    <row r="184" spans="1:5" x14ac:dyDescent="0.2">
      <c r="A184" s="11" t="str">
        <f t="shared" si="2"/>
        <v>4141</v>
      </c>
      <c r="B184" s="61" t="s">
        <v>877</v>
      </c>
      <c r="C184" s="59" t="s">
        <v>788</v>
      </c>
      <c r="E184" s="60">
        <v>18496190</v>
      </c>
    </row>
    <row r="185" spans="1:5" x14ac:dyDescent="0.2">
      <c r="A185" s="11" t="str">
        <f t="shared" si="2"/>
        <v>4141</v>
      </c>
      <c r="B185" s="61" t="s">
        <v>877</v>
      </c>
      <c r="C185" s="59" t="s">
        <v>104</v>
      </c>
      <c r="E185" s="60">
        <v>6104108</v>
      </c>
    </row>
    <row r="186" spans="1:5" x14ac:dyDescent="0.2">
      <c r="A186" s="11" t="str">
        <f t="shared" si="2"/>
        <v>8111</v>
      </c>
      <c r="B186" s="61" t="s">
        <v>878</v>
      </c>
      <c r="C186" s="59" t="s">
        <v>103</v>
      </c>
      <c r="D186" s="60">
        <v>5979199</v>
      </c>
      <c r="E186" s="60">
        <v>6842456</v>
      </c>
    </row>
    <row r="187" spans="1:5" x14ac:dyDescent="0.2">
      <c r="A187" s="11" t="str">
        <f t="shared" si="2"/>
        <v>8112</v>
      </c>
      <c r="B187" s="61" t="s">
        <v>879</v>
      </c>
      <c r="C187" s="59" t="s">
        <v>751</v>
      </c>
      <c r="D187" s="60">
        <v>400</v>
      </c>
      <c r="E187" s="60">
        <v>400</v>
      </c>
    </row>
    <row r="188" spans="1:5" x14ac:dyDescent="0.2">
      <c r="A188" s="11" t="str">
        <f t="shared" si="2"/>
        <v>8121</v>
      </c>
      <c r="B188" s="61" t="s">
        <v>880</v>
      </c>
      <c r="C188" s="59" t="s">
        <v>788</v>
      </c>
      <c r="E188" s="60">
        <v>21596919</v>
      </c>
    </row>
    <row r="189" spans="1:5" x14ac:dyDescent="0.2">
      <c r="A189" s="11" t="str">
        <f t="shared" si="2"/>
        <v>8122</v>
      </c>
      <c r="B189" s="61" t="s">
        <v>881</v>
      </c>
      <c r="C189" s="59" t="s">
        <v>103</v>
      </c>
      <c r="D189" s="60">
        <v>18297437</v>
      </c>
      <c r="E189" s="60">
        <v>19356065</v>
      </c>
    </row>
    <row r="190" spans="1:5" x14ac:dyDescent="0.2">
      <c r="A190" s="11" t="str">
        <f t="shared" si="2"/>
        <v>8122</v>
      </c>
      <c r="B190" s="61" t="s">
        <v>881</v>
      </c>
      <c r="C190" s="59" t="s">
        <v>758</v>
      </c>
      <c r="D190" s="60">
        <v>92828</v>
      </c>
      <c r="E190" s="60">
        <v>88946</v>
      </c>
    </row>
    <row r="191" spans="1:5" x14ac:dyDescent="0.2">
      <c r="A191" s="11" t="str">
        <f t="shared" si="2"/>
        <v>8122</v>
      </c>
      <c r="B191" s="61" t="s">
        <v>881</v>
      </c>
      <c r="C191" s="59" t="s">
        <v>759</v>
      </c>
      <c r="D191" s="60">
        <v>546370</v>
      </c>
      <c r="E191" s="60">
        <v>388235</v>
      </c>
    </row>
    <row r="192" spans="1:5" x14ac:dyDescent="0.2">
      <c r="A192" s="11" t="str">
        <f t="shared" si="2"/>
        <v>8122</v>
      </c>
      <c r="B192" s="61" t="s">
        <v>881</v>
      </c>
      <c r="C192" s="59" t="s">
        <v>760</v>
      </c>
      <c r="D192" s="60">
        <v>14661</v>
      </c>
      <c r="E192" s="60">
        <v>13983</v>
      </c>
    </row>
    <row r="193" spans="1:5" x14ac:dyDescent="0.2">
      <c r="A193" s="11" t="str">
        <f t="shared" si="2"/>
        <v>8122</v>
      </c>
      <c r="B193" s="61" t="s">
        <v>881</v>
      </c>
      <c r="C193" s="59" t="s">
        <v>761</v>
      </c>
      <c r="D193" s="60">
        <v>6598</v>
      </c>
      <c r="E193" s="60">
        <v>4428</v>
      </c>
    </row>
    <row r="194" spans="1:5" x14ac:dyDescent="0.2">
      <c r="A194" s="11" t="str">
        <f t="shared" si="2"/>
        <v>8122</v>
      </c>
      <c r="B194" s="61" t="s">
        <v>881</v>
      </c>
      <c r="C194" s="59" t="s">
        <v>762</v>
      </c>
      <c r="D194" s="60">
        <v>23959</v>
      </c>
      <c r="E194" s="60">
        <v>18361</v>
      </c>
    </row>
    <row r="195" spans="1:5" x14ac:dyDescent="0.2">
      <c r="A195" s="11" t="str">
        <f t="shared" si="2"/>
        <v>8122</v>
      </c>
      <c r="B195" s="61" t="s">
        <v>881</v>
      </c>
      <c r="C195" s="59" t="s">
        <v>763</v>
      </c>
      <c r="D195" s="60">
        <v>3094664</v>
      </c>
      <c r="E195" s="60">
        <v>3350444</v>
      </c>
    </row>
    <row r="196" spans="1:5" x14ac:dyDescent="0.2">
      <c r="A196" s="11" t="str">
        <f t="shared" ref="A196:A259" si="3">LEFT(B196,4)</f>
        <v>8122</v>
      </c>
      <c r="B196" s="61" t="s">
        <v>881</v>
      </c>
      <c r="C196" s="59" t="s">
        <v>764</v>
      </c>
      <c r="D196" s="60">
        <v>28894</v>
      </c>
      <c r="E196" s="60">
        <v>24390</v>
      </c>
    </row>
    <row r="197" spans="1:5" x14ac:dyDescent="0.2">
      <c r="A197" s="11" t="str">
        <f t="shared" si="3"/>
        <v>8122</v>
      </c>
      <c r="B197" s="61" t="s">
        <v>881</v>
      </c>
      <c r="C197" s="59" t="s">
        <v>765</v>
      </c>
      <c r="D197" s="60">
        <v>535483</v>
      </c>
      <c r="E197" s="60">
        <v>787827</v>
      </c>
    </row>
    <row r="198" spans="1:5" x14ac:dyDescent="0.2">
      <c r="A198" s="11" t="str">
        <f t="shared" si="3"/>
        <v>8122</v>
      </c>
      <c r="B198" s="61" t="s">
        <v>881</v>
      </c>
      <c r="C198" s="59" t="s">
        <v>92</v>
      </c>
      <c r="D198" s="60">
        <v>156790</v>
      </c>
      <c r="E198" s="60">
        <v>6716</v>
      </c>
    </row>
    <row r="199" spans="1:5" x14ac:dyDescent="0.2">
      <c r="A199" s="11" t="str">
        <f t="shared" si="3"/>
        <v>8122</v>
      </c>
      <c r="B199" s="61" t="s">
        <v>881</v>
      </c>
      <c r="C199" s="59" t="s">
        <v>766</v>
      </c>
      <c r="D199" s="60">
        <v>25575</v>
      </c>
      <c r="E199" s="60">
        <v>26795</v>
      </c>
    </row>
    <row r="200" spans="1:5" x14ac:dyDescent="0.2">
      <c r="A200" s="11" t="str">
        <f t="shared" si="3"/>
        <v>8122</v>
      </c>
      <c r="B200" s="61" t="s">
        <v>881</v>
      </c>
      <c r="C200" s="59" t="s">
        <v>767</v>
      </c>
      <c r="D200" s="60">
        <v>3719113</v>
      </c>
      <c r="E200" s="60">
        <v>4151818</v>
      </c>
    </row>
    <row r="201" spans="1:5" x14ac:dyDescent="0.2">
      <c r="A201" s="11" t="str">
        <f t="shared" si="3"/>
        <v>8122</v>
      </c>
      <c r="B201" s="61" t="s">
        <v>881</v>
      </c>
      <c r="C201" s="59" t="s">
        <v>768</v>
      </c>
      <c r="D201" s="60">
        <v>180755</v>
      </c>
      <c r="E201" s="60">
        <v>180755</v>
      </c>
    </row>
    <row r="202" spans="1:5" x14ac:dyDescent="0.2">
      <c r="A202" s="11" t="str">
        <f t="shared" si="3"/>
        <v>8122</v>
      </c>
      <c r="B202" s="61" t="s">
        <v>881</v>
      </c>
      <c r="C202" s="59" t="s">
        <v>769</v>
      </c>
      <c r="D202" s="60">
        <v>544071</v>
      </c>
      <c r="E202" s="60">
        <v>416230</v>
      </c>
    </row>
    <row r="203" spans="1:5" x14ac:dyDescent="0.2">
      <c r="A203" s="11" t="str">
        <f t="shared" si="3"/>
        <v>8122</v>
      </c>
      <c r="B203" s="61" t="s">
        <v>881</v>
      </c>
      <c r="C203" s="59" t="s">
        <v>770</v>
      </c>
      <c r="D203" s="60">
        <v>1184716</v>
      </c>
      <c r="E203" s="60">
        <v>467958</v>
      </c>
    </row>
    <row r="204" spans="1:5" x14ac:dyDescent="0.2">
      <c r="A204" s="11" t="str">
        <f t="shared" si="3"/>
        <v>8122</v>
      </c>
      <c r="B204" s="61" t="s">
        <v>881</v>
      </c>
      <c r="C204" s="59" t="s">
        <v>771</v>
      </c>
      <c r="D204" s="60">
        <v>1059149</v>
      </c>
      <c r="E204" s="60">
        <v>895883</v>
      </c>
    </row>
    <row r="205" spans="1:5" x14ac:dyDescent="0.2">
      <c r="A205" s="11" t="str">
        <f t="shared" si="3"/>
        <v>8122</v>
      </c>
      <c r="B205" s="61" t="s">
        <v>881</v>
      </c>
      <c r="C205" s="59" t="s">
        <v>772</v>
      </c>
      <c r="D205" s="60">
        <v>22740</v>
      </c>
      <c r="E205" s="60">
        <v>25552</v>
      </c>
    </row>
    <row r="206" spans="1:5" x14ac:dyDescent="0.2">
      <c r="A206" s="11" t="str">
        <f t="shared" si="3"/>
        <v>8122</v>
      </c>
      <c r="B206" s="61" t="s">
        <v>881</v>
      </c>
      <c r="C206" s="59" t="s">
        <v>773</v>
      </c>
      <c r="D206" s="60">
        <v>66215</v>
      </c>
      <c r="E206" s="60">
        <v>66701</v>
      </c>
    </row>
    <row r="207" spans="1:5" x14ac:dyDescent="0.2">
      <c r="A207" s="11" t="str">
        <f t="shared" si="3"/>
        <v>8122</v>
      </c>
      <c r="B207" s="61" t="s">
        <v>881</v>
      </c>
      <c r="C207" s="59" t="s">
        <v>774</v>
      </c>
      <c r="D207" s="60">
        <v>1243787</v>
      </c>
      <c r="E207" s="60">
        <v>1304456</v>
      </c>
    </row>
    <row r="208" spans="1:5" x14ac:dyDescent="0.2">
      <c r="A208" s="11" t="str">
        <f t="shared" si="3"/>
        <v>8122</v>
      </c>
      <c r="B208" s="61" t="s">
        <v>881</v>
      </c>
      <c r="C208" s="59" t="s">
        <v>775</v>
      </c>
      <c r="D208" s="60">
        <v>1849493</v>
      </c>
      <c r="E208" s="60">
        <v>600622</v>
      </c>
    </row>
    <row r="209" spans="1:5" x14ac:dyDescent="0.2">
      <c r="A209" s="11" t="str">
        <f t="shared" si="3"/>
        <v>8122</v>
      </c>
      <c r="B209" s="61" t="s">
        <v>881</v>
      </c>
      <c r="C209" s="59" t="s">
        <v>776</v>
      </c>
      <c r="E209" s="60">
        <v>384645</v>
      </c>
    </row>
    <row r="210" spans="1:5" x14ac:dyDescent="0.2">
      <c r="A210" s="11" t="str">
        <f t="shared" si="3"/>
        <v>8122</v>
      </c>
      <c r="B210" s="61" t="s">
        <v>881</v>
      </c>
      <c r="C210" s="59" t="s">
        <v>777</v>
      </c>
      <c r="E210" s="60">
        <v>315749</v>
      </c>
    </row>
    <row r="211" spans="1:5" x14ac:dyDescent="0.2">
      <c r="A211" s="11" t="str">
        <f t="shared" si="3"/>
        <v>8122</v>
      </c>
      <c r="B211" s="61" t="s">
        <v>881</v>
      </c>
      <c r="C211" s="59" t="s">
        <v>778</v>
      </c>
      <c r="E211" s="60">
        <v>532413</v>
      </c>
    </row>
    <row r="212" spans="1:5" x14ac:dyDescent="0.2">
      <c r="A212" s="11" t="str">
        <f t="shared" si="3"/>
        <v>8122</v>
      </c>
      <c r="B212" s="61" t="s">
        <v>881</v>
      </c>
      <c r="C212" s="59" t="s">
        <v>779</v>
      </c>
      <c r="E212" s="60">
        <v>722738</v>
      </c>
    </row>
    <row r="213" spans="1:5" x14ac:dyDescent="0.2">
      <c r="A213" s="11" t="str">
        <f t="shared" si="3"/>
        <v>8122</v>
      </c>
      <c r="B213" s="61" t="s">
        <v>881</v>
      </c>
      <c r="C213" s="59" t="s">
        <v>780</v>
      </c>
      <c r="D213" s="60">
        <v>1848044</v>
      </c>
      <c r="E213" s="60">
        <v>1340369</v>
      </c>
    </row>
    <row r="214" spans="1:5" x14ac:dyDescent="0.2">
      <c r="A214" s="11" t="str">
        <f t="shared" si="3"/>
        <v>8122</v>
      </c>
      <c r="B214" s="61" t="s">
        <v>881</v>
      </c>
      <c r="C214" s="59" t="s">
        <v>781</v>
      </c>
      <c r="D214" s="60">
        <v>51683</v>
      </c>
      <c r="E214" s="60">
        <v>51259</v>
      </c>
    </row>
    <row r="215" spans="1:5" x14ac:dyDescent="0.2">
      <c r="A215" s="11" t="str">
        <f t="shared" si="3"/>
        <v>8122</v>
      </c>
      <c r="B215" s="61" t="s">
        <v>881</v>
      </c>
      <c r="C215" s="59" t="s">
        <v>882</v>
      </c>
      <c r="D215" s="60">
        <v>36520</v>
      </c>
      <c r="E215" s="60">
        <v>36520</v>
      </c>
    </row>
    <row r="216" spans="1:5" x14ac:dyDescent="0.2">
      <c r="A216" s="11" t="str">
        <f t="shared" si="3"/>
        <v>8122</v>
      </c>
      <c r="B216" s="61" t="s">
        <v>881</v>
      </c>
      <c r="C216" s="59" t="s">
        <v>782</v>
      </c>
      <c r="D216" s="60">
        <v>919339</v>
      </c>
      <c r="E216" s="60">
        <v>302809</v>
      </c>
    </row>
    <row r="217" spans="1:5" x14ac:dyDescent="0.2">
      <c r="A217" s="11" t="str">
        <f t="shared" si="3"/>
        <v>8122</v>
      </c>
      <c r="B217" s="61" t="s">
        <v>881</v>
      </c>
      <c r="C217" s="59" t="s">
        <v>783</v>
      </c>
      <c r="E217" s="60">
        <v>174152</v>
      </c>
    </row>
    <row r="218" spans="1:5" x14ac:dyDescent="0.2">
      <c r="A218" s="11" t="str">
        <f t="shared" si="3"/>
        <v>8122</v>
      </c>
      <c r="B218" s="61" t="s">
        <v>881</v>
      </c>
      <c r="C218" s="59" t="s">
        <v>784</v>
      </c>
      <c r="E218" s="60">
        <v>130572</v>
      </c>
    </row>
    <row r="219" spans="1:5" x14ac:dyDescent="0.2">
      <c r="A219" s="11" t="str">
        <f t="shared" si="3"/>
        <v>8122</v>
      </c>
      <c r="B219" s="61" t="s">
        <v>881</v>
      </c>
      <c r="C219" s="59" t="s">
        <v>785</v>
      </c>
      <c r="D219" s="60">
        <v>19288</v>
      </c>
      <c r="E219" s="60">
        <v>15844</v>
      </c>
    </row>
    <row r="220" spans="1:5" x14ac:dyDescent="0.2">
      <c r="A220" s="11" t="str">
        <f t="shared" si="3"/>
        <v>8122</v>
      </c>
      <c r="B220" s="61" t="s">
        <v>881</v>
      </c>
      <c r="C220" s="59" t="s">
        <v>786</v>
      </c>
      <c r="D220" s="60">
        <v>34146</v>
      </c>
      <c r="E220" s="60">
        <v>34146</v>
      </c>
    </row>
    <row r="221" spans="1:5" x14ac:dyDescent="0.2">
      <c r="A221" s="11" t="str">
        <f t="shared" si="3"/>
        <v>8122</v>
      </c>
      <c r="B221" s="61" t="s">
        <v>881</v>
      </c>
      <c r="C221" s="59" t="s">
        <v>787</v>
      </c>
      <c r="D221" s="60">
        <v>105082</v>
      </c>
      <c r="E221" s="60">
        <v>105082</v>
      </c>
    </row>
    <row r="222" spans="1:5" x14ac:dyDescent="0.2">
      <c r="A222" s="11" t="str">
        <f t="shared" si="3"/>
        <v>8122</v>
      </c>
      <c r="B222" s="61" t="s">
        <v>881</v>
      </c>
      <c r="C222" s="59" t="s">
        <v>788</v>
      </c>
      <c r="D222" s="60">
        <v>1055080</v>
      </c>
      <c r="E222" s="60">
        <v>1055080</v>
      </c>
    </row>
    <row r="223" spans="1:5" x14ac:dyDescent="0.2">
      <c r="A223" s="11" t="str">
        <f t="shared" si="3"/>
        <v>8122</v>
      </c>
      <c r="B223" s="61" t="s">
        <v>881</v>
      </c>
      <c r="C223" s="59" t="s">
        <v>104</v>
      </c>
      <c r="D223" s="60">
        <v>12793005</v>
      </c>
      <c r="E223" s="60">
        <v>35978330</v>
      </c>
    </row>
    <row r="224" spans="1:5" x14ac:dyDescent="0.2">
      <c r="A224" s="11" t="str">
        <f t="shared" si="3"/>
        <v>8122</v>
      </c>
      <c r="B224" s="61" t="s">
        <v>881</v>
      </c>
      <c r="C224" s="59" t="s">
        <v>751</v>
      </c>
      <c r="D224" s="60">
        <v>1310156</v>
      </c>
      <c r="E224" s="60">
        <v>1309866</v>
      </c>
    </row>
    <row r="225" spans="1:5" x14ac:dyDescent="0.2">
      <c r="A225" s="11" t="str">
        <f t="shared" si="3"/>
        <v>8122</v>
      </c>
      <c r="B225" s="61" t="s">
        <v>881</v>
      </c>
      <c r="C225" s="59" t="s">
        <v>38</v>
      </c>
      <c r="D225" s="60">
        <v>-2549577</v>
      </c>
      <c r="E225" s="60">
        <v>-659928</v>
      </c>
    </row>
    <row r="226" spans="1:5" x14ac:dyDescent="0.2">
      <c r="A226" s="11" t="str">
        <f t="shared" si="3"/>
        <v>8122</v>
      </c>
      <c r="B226" s="61" t="s">
        <v>883</v>
      </c>
      <c r="C226" s="59" t="s">
        <v>104</v>
      </c>
      <c r="D226" s="60">
        <v>5546739</v>
      </c>
      <c r="E226" s="60">
        <v>14902959</v>
      </c>
    </row>
    <row r="227" spans="1:5" x14ac:dyDescent="0.2">
      <c r="A227" s="11" t="str">
        <f t="shared" si="3"/>
        <v>8122</v>
      </c>
      <c r="B227" s="61" t="s">
        <v>884</v>
      </c>
      <c r="C227" s="59" t="s">
        <v>772</v>
      </c>
      <c r="D227" s="60">
        <v>3745694</v>
      </c>
      <c r="E227" s="60">
        <v>4410435</v>
      </c>
    </row>
    <row r="228" spans="1:5" x14ac:dyDescent="0.2">
      <c r="A228" s="11" t="str">
        <f t="shared" si="3"/>
        <v>8122</v>
      </c>
      <c r="B228" s="61" t="s">
        <v>884</v>
      </c>
      <c r="C228" s="59" t="s">
        <v>773</v>
      </c>
      <c r="D228" s="60">
        <v>1432287</v>
      </c>
      <c r="E228" s="60">
        <v>1058802</v>
      </c>
    </row>
    <row r="229" spans="1:5" x14ac:dyDescent="0.2">
      <c r="A229" s="11" t="str">
        <f t="shared" si="3"/>
        <v>8122</v>
      </c>
      <c r="B229" s="61" t="s">
        <v>884</v>
      </c>
      <c r="C229" s="59" t="s">
        <v>785</v>
      </c>
      <c r="D229" s="60">
        <v>1226734</v>
      </c>
      <c r="E229" s="60">
        <v>1413386</v>
      </c>
    </row>
    <row r="230" spans="1:5" x14ac:dyDescent="0.2">
      <c r="A230" s="11" t="str">
        <f t="shared" si="3"/>
        <v>8122</v>
      </c>
      <c r="B230" s="61" t="s">
        <v>884</v>
      </c>
      <c r="C230" s="59" t="s">
        <v>786</v>
      </c>
      <c r="D230" s="60">
        <v>2716089</v>
      </c>
      <c r="E230" s="60">
        <v>4074705</v>
      </c>
    </row>
    <row r="231" spans="1:5" x14ac:dyDescent="0.2">
      <c r="A231" s="11" t="str">
        <f t="shared" si="3"/>
        <v>8122</v>
      </c>
      <c r="B231" s="61" t="s">
        <v>884</v>
      </c>
      <c r="C231" s="59" t="s">
        <v>787</v>
      </c>
      <c r="D231" s="60">
        <v>-5004122</v>
      </c>
      <c r="E231" s="60">
        <v>5976303</v>
      </c>
    </row>
    <row r="232" spans="1:5" x14ac:dyDescent="0.2">
      <c r="A232" s="11" t="str">
        <f t="shared" si="3"/>
        <v>8122</v>
      </c>
      <c r="B232" s="61" t="s">
        <v>884</v>
      </c>
      <c r="C232" s="59" t="s">
        <v>788</v>
      </c>
      <c r="D232" s="60">
        <v>-1357260</v>
      </c>
      <c r="E232" s="60">
        <v>287117</v>
      </c>
    </row>
    <row r="233" spans="1:5" x14ac:dyDescent="0.2">
      <c r="A233" s="11" t="str">
        <f t="shared" si="3"/>
        <v>8122</v>
      </c>
      <c r="B233" s="61" t="s">
        <v>884</v>
      </c>
      <c r="C233" s="59" t="s">
        <v>798</v>
      </c>
      <c r="D233" s="60">
        <v>16731296</v>
      </c>
      <c r="E233" s="60">
        <v>10215231</v>
      </c>
    </row>
    <row r="234" spans="1:5" x14ac:dyDescent="0.2">
      <c r="A234" s="11" t="str">
        <f t="shared" si="3"/>
        <v>8123</v>
      </c>
      <c r="B234" s="61" t="s">
        <v>885</v>
      </c>
      <c r="C234" s="59" t="s">
        <v>103</v>
      </c>
      <c r="E234" s="60">
        <v>7292728</v>
      </c>
    </row>
    <row r="235" spans="1:5" x14ac:dyDescent="0.2">
      <c r="A235" s="11" t="str">
        <f t="shared" si="3"/>
        <v>8125</v>
      </c>
      <c r="B235" s="61" t="s">
        <v>886</v>
      </c>
      <c r="C235" s="59" t="s">
        <v>104</v>
      </c>
      <c r="D235" s="60">
        <v>84793547</v>
      </c>
      <c r="E235" s="60">
        <v>131876235</v>
      </c>
    </row>
    <row r="236" spans="1:5" x14ac:dyDescent="0.2">
      <c r="A236" s="11" t="str">
        <f t="shared" si="3"/>
        <v>8127</v>
      </c>
      <c r="B236" s="61" t="s">
        <v>887</v>
      </c>
      <c r="C236" s="59" t="s">
        <v>103</v>
      </c>
      <c r="D236" s="60">
        <v>101843584</v>
      </c>
      <c r="E236" s="60">
        <v>118362012</v>
      </c>
    </row>
    <row r="237" spans="1:5" x14ac:dyDescent="0.2">
      <c r="A237" s="11" t="str">
        <f t="shared" si="3"/>
        <v>8127</v>
      </c>
      <c r="B237" s="61" t="s">
        <v>888</v>
      </c>
      <c r="C237" s="59" t="s">
        <v>103</v>
      </c>
      <c r="D237" s="60">
        <v>172205855</v>
      </c>
      <c r="E237" s="60">
        <v>172113410</v>
      </c>
    </row>
    <row r="238" spans="1:5" x14ac:dyDescent="0.2">
      <c r="A238" s="11" t="str">
        <f t="shared" si="3"/>
        <v>8127</v>
      </c>
      <c r="B238" s="61" t="s">
        <v>889</v>
      </c>
      <c r="C238" s="59" t="s">
        <v>90</v>
      </c>
      <c r="D238" s="60">
        <v>70178334</v>
      </c>
      <c r="E238" s="60">
        <v>165438296</v>
      </c>
    </row>
    <row r="239" spans="1:5" x14ac:dyDescent="0.2">
      <c r="A239" s="11" t="str">
        <f t="shared" si="3"/>
        <v>8127</v>
      </c>
      <c r="B239" s="61" t="s">
        <v>890</v>
      </c>
      <c r="C239" s="59" t="s">
        <v>90</v>
      </c>
      <c r="D239" s="60">
        <v>25913306</v>
      </c>
      <c r="E239" s="60">
        <v>99781219</v>
      </c>
    </row>
    <row r="240" spans="1:5" x14ac:dyDescent="0.2">
      <c r="A240" s="11" t="str">
        <f t="shared" si="3"/>
        <v>8128</v>
      </c>
      <c r="B240" s="61" t="s">
        <v>891</v>
      </c>
      <c r="C240" s="59" t="s">
        <v>90</v>
      </c>
      <c r="D240" s="60">
        <v>2976602</v>
      </c>
      <c r="E240" s="60">
        <v>4976591</v>
      </c>
    </row>
    <row r="241" spans="1:5" x14ac:dyDescent="0.2">
      <c r="A241" s="11" t="str">
        <f t="shared" si="3"/>
        <v>8128</v>
      </c>
      <c r="B241" s="61" t="s">
        <v>892</v>
      </c>
      <c r="C241" s="59" t="s">
        <v>90</v>
      </c>
      <c r="D241" s="60">
        <v>30759659</v>
      </c>
      <c r="E241" s="60">
        <v>31016574</v>
      </c>
    </row>
    <row r="242" spans="1:5" x14ac:dyDescent="0.2">
      <c r="A242" s="11" t="str">
        <f t="shared" si="3"/>
        <v>8128</v>
      </c>
      <c r="B242" s="61" t="s">
        <v>893</v>
      </c>
      <c r="C242" s="59" t="s">
        <v>90</v>
      </c>
      <c r="D242" s="60">
        <v>-789</v>
      </c>
      <c r="E242" s="60">
        <v>-789</v>
      </c>
    </row>
    <row r="243" spans="1:5" x14ac:dyDescent="0.2">
      <c r="A243" s="11" t="str">
        <f t="shared" si="3"/>
        <v>8128</v>
      </c>
      <c r="B243" s="61" t="s">
        <v>894</v>
      </c>
      <c r="C243" s="59" t="s">
        <v>90</v>
      </c>
      <c r="D243" s="60">
        <v>-75</v>
      </c>
      <c r="E243" s="60">
        <v>-75</v>
      </c>
    </row>
    <row r="244" spans="1:5" x14ac:dyDescent="0.2">
      <c r="A244" s="11" t="str">
        <f t="shared" si="3"/>
        <v>8128</v>
      </c>
      <c r="B244" s="61" t="s">
        <v>895</v>
      </c>
      <c r="C244" s="59" t="s">
        <v>90</v>
      </c>
      <c r="D244" s="60">
        <v>10</v>
      </c>
      <c r="E244" s="60">
        <v>10</v>
      </c>
    </row>
    <row r="245" spans="1:5" x14ac:dyDescent="0.2">
      <c r="A245" s="11" t="str">
        <f t="shared" si="3"/>
        <v>8128</v>
      </c>
      <c r="B245" s="61" t="s">
        <v>896</v>
      </c>
      <c r="C245" s="59" t="s">
        <v>90</v>
      </c>
      <c r="D245" s="60">
        <v>-25754940</v>
      </c>
      <c r="E245" s="60">
        <v>-26024802</v>
      </c>
    </row>
    <row r="246" spans="1:5" x14ac:dyDescent="0.2">
      <c r="A246" s="11" t="str">
        <f t="shared" si="3"/>
        <v>8129</v>
      </c>
      <c r="B246" s="61" t="s">
        <v>897</v>
      </c>
      <c r="C246" s="59" t="s">
        <v>786</v>
      </c>
      <c r="E246" s="60">
        <v>1372489</v>
      </c>
    </row>
    <row r="247" spans="1:5" x14ac:dyDescent="0.2">
      <c r="A247" s="11" t="str">
        <f t="shared" si="3"/>
        <v>8130</v>
      </c>
      <c r="B247" s="61" t="s">
        <v>898</v>
      </c>
      <c r="C247" s="59" t="s">
        <v>759</v>
      </c>
      <c r="E247" s="60">
        <v>35002</v>
      </c>
    </row>
    <row r="248" spans="1:5" x14ac:dyDescent="0.2">
      <c r="A248" s="11" t="str">
        <f t="shared" si="3"/>
        <v>8130</v>
      </c>
      <c r="B248" s="61" t="s">
        <v>898</v>
      </c>
      <c r="C248" s="59" t="s">
        <v>763</v>
      </c>
      <c r="D248" s="60">
        <v>13178</v>
      </c>
      <c r="E248" s="60">
        <v>0</v>
      </c>
    </row>
    <row r="249" spans="1:5" x14ac:dyDescent="0.2">
      <c r="A249" s="11" t="str">
        <f t="shared" si="3"/>
        <v>8130</v>
      </c>
      <c r="B249" s="61" t="s">
        <v>898</v>
      </c>
      <c r="C249" s="59" t="s">
        <v>774</v>
      </c>
      <c r="D249" s="60">
        <v>1138</v>
      </c>
      <c r="E249" s="60">
        <v>0</v>
      </c>
    </row>
    <row r="250" spans="1:5" x14ac:dyDescent="0.2">
      <c r="A250" s="11" t="str">
        <f t="shared" si="3"/>
        <v>8130</v>
      </c>
      <c r="B250" s="61" t="s">
        <v>898</v>
      </c>
      <c r="C250" s="59" t="s">
        <v>899</v>
      </c>
      <c r="D250" s="60">
        <v>48993</v>
      </c>
      <c r="E250" s="60">
        <v>1</v>
      </c>
    </row>
    <row r="251" spans="1:5" x14ac:dyDescent="0.2">
      <c r="A251" s="11" t="str">
        <f t="shared" si="3"/>
        <v>8130</v>
      </c>
      <c r="B251" s="61" t="s">
        <v>898</v>
      </c>
      <c r="C251" s="59" t="s">
        <v>104</v>
      </c>
      <c r="D251" s="60">
        <v>330</v>
      </c>
      <c r="E251" s="60">
        <v>71952</v>
      </c>
    </row>
    <row r="252" spans="1:5" x14ac:dyDescent="0.2">
      <c r="A252" s="11" t="str">
        <f t="shared" si="3"/>
        <v>8130</v>
      </c>
      <c r="B252" s="61" t="s">
        <v>898</v>
      </c>
      <c r="C252" s="59" t="s">
        <v>38</v>
      </c>
      <c r="D252" s="60">
        <v>29366</v>
      </c>
      <c r="E252" s="60">
        <v>0</v>
      </c>
    </row>
    <row r="253" spans="1:5" x14ac:dyDescent="0.2">
      <c r="A253" s="11" t="str">
        <f t="shared" si="3"/>
        <v>8151</v>
      </c>
      <c r="B253" s="61" t="s">
        <v>900</v>
      </c>
      <c r="C253" s="59" t="s">
        <v>38</v>
      </c>
      <c r="D253" s="60">
        <v>6351</v>
      </c>
      <c r="E253" s="60">
        <v>0</v>
      </c>
    </row>
    <row r="254" spans="1:5" x14ac:dyDescent="0.2">
      <c r="A254" s="11" t="str">
        <f t="shared" si="3"/>
        <v>8159</v>
      </c>
      <c r="B254" s="61" t="s">
        <v>901</v>
      </c>
      <c r="C254" s="59" t="s">
        <v>104</v>
      </c>
      <c r="D254" s="60">
        <v>48675</v>
      </c>
      <c r="E254" s="60">
        <v>57440</v>
      </c>
    </row>
    <row r="255" spans="1:5" x14ac:dyDescent="0.2">
      <c r="A255" s="11" t="str">
        <f t="shared" si="3"/>
        <v>8212</v>
      </c>
      <c r="B255" s="61" t="s">
        <v>902</v>
      </c>
      <c r="C255" s="59" t="s">
        <v>104</v>
      </c>
      <c r="E255" s="60">
        <v>-271393</v>
      </c>
    </row>
    <row r="256" spans="1:5" x14ac:dyDescent="0.2">
      <c r="A256" s="11" t="str">
        <f t="shared" si="3"/>
        <v>8212</v>
      </c>
      <c r="B256" s="61" t="s">
        <v>902</v>
      </c>
      <c r="C256" s="59" t="s">
        <v>751</v>
      </c>
      <c r="E256" s="60">
        <v>324078</v>
      </c>
    </row>
    <row r="257" spans="1:5" x14ac:dyDescent="0.2">
      <c r="A257" s="11" t="str">
        <f t="shared" si="3"/>
        <v>8212</v>
      </c>
      <c r="B257" s="61" t="s">
        <v>902</v>
      </c>
      <c r="C257" s="59" t="s">
        <v>38</v>
      </c>
      <c r="E257" s="60">
        <v>-28141</v>
      </c>
    </row>
    <row r="258" spans="1:5" x14ac:dyDescent="0.2">
      <c r="A258" s="11" t="str">
        <f t="shared" si="3"/>
        <v>8312</v>
      </c>
      <c r="B258" s="61" t="s">
        <v>903</v>
      </c>
      <c r="C258" s="59" t="s">
        <v>103</v>
      </c>
      <c r="D258" s="60">
        <v>4772678</v>
      </c>
      <c r="E258" s="60">
        <v>5155850</v>
      </c>
    </row>
    <row r="259" spans="1:5" x14ac:dyDescent="0.2">
      <c r="A259" s="11" t="str">
        <f t="shared" si="3"/>
        <v>8317</v>
      </c>
      <c r="B259" s="61" t="s">
        <v>904</v>
      </c>
      <c r="C259" s="59" t="s">
        <v>103</v>
      </c>
      <c r="D259" s="60">
        <v>14700762</v>
      </c>
      <c r="E259" s="60">
        <v>14700762</v>
      </c>
    </row>
    <row r="260" spans="1:5" x14ac:dyDescent="0.2">
      <c r="A260" s="11" t="str">
        <f t="shared" ref="A260:A323" si="4">LEFT(B260,4)</f>
        <v>8341</v>
      </c>
      <c r="B260" s="61" t="s">
        <v>905</v>
      </c>
      <c r="C260" s="59" t="s">
        <v>906</v>
      </c>
      <c r="D260" s="60">
        <v>25000000</v>
      </c>
      <c r="E260" s="60">
        <v>25000000</v>
      </c>
    </row>
    <row r="261" spans="1:5" x14ac:dyDescent="0.2">
      <c r="A261" s="11" t="str">
        <f t="shared" si="4"/>
        <v>8341</v>
      </c>
      <c r="B261" s="61" t="s">
        <v>907</v>
      </c>
      <c r="C261" s="59" t="s">
        <v>906</v>
      </c>
      <c r="D261" s="60">
        <v>25000000</v>
      </c>
      <c r="E261" s="60">
        <v>25000000</v>
      </c>
    </row>
    <row r="262" spans="1:5" x14ac:dyDescent="0.2">
      <c r="A262" s="11" t="str">
        <f t="shared" si="4"/>
        <v>8341</v>
      </c>
      <c r="B262" s="61" t="s">
        <v>908</v>
      </c>
      <c r="C262" s="59" t="s">
        <v>906</v>
      </c>
      <c r="E262" s="60">
        <v>203202</v>
      </c>
    </row>
    <row r="263" spans="1:5" x14ac:dyDescent="0.2">
      <c r="A263" s="11" t="str">
        <f t="shared" si="4"/>
        <v>8341</v>
      </c>
      <c r="B263" s="61" t="s">
        <v>909</v>
      </c>
      <c r="C263" s="59" t="s">
        <v>906</v>
      </c>
      <c r="E263" s="60">
        <v>203202</v>
      </c>
    </row>
    <row r="264" spans="1:5" x14ac:dyDescent="0.2">
      <c r="A264" s="11" t="str">
        <f t="shared" si="4"/>
        <v>8451</v>
      </c>
      <c r="B264" s="61" t="s">
        <v>910</v>
      </c>
      <c r="C264" s="59" t="s">
        <v>104</v>
      </c>
      <c r="D264" s="60">
        <v>68634</v>
      </c>
      <c r="E264" s="60">
        <v>68634</v>
      </c>
    </row>
    <row r="265" spans="1:5" x14ac:dyDescent="0.2">
      <c r="A265" s="11" t="str">
        <f t="shared" si="4"/>
        <v>8451</v>
      </c>
      <c r="B265" s="61" t="s">
        <v>911</v>
      </c>
      <c r="C265" s="59" t="s">
        <v>104</v>
      </c>
      <c r="D265" s="60">
        <v>68634</v>
      </c>
      <c r="E265" s="60">
        <v>68634</v>
      </c>
    </row>
    <row r="266" spans="1:5" x14ac:dyDescent="0.2">
      <c r="A266" s="11" t="str">
        <f t="shared" si="4"/>
        <v>8452</v>
      </c>
      <c r="B266" s="61" t="s">
        <v>912</v>
      </c>
      <c r="C266" s="59" t="s">
        <v>104</v>
      </c>
      <c r="D266" s="60">
        <v>46606</v>
      </c>
      <c r="E266" s="60">
        <v>46606</v>
      </c>
    </row>
    <row r="267" spans="1:5" x14ac:dyDescent="0.2">
      <c r="A267" s="11" t="str">
        <f t="shared" si="4"/>
        <v>8452</v>
      </c>
      <c r="B267" s="61" t="s">
        <v>913</v>
      </c>
      <c r="C267" s="59" t="s">
        <v>104</v>
      </c>
      <c r="D267" s="60">
        <v>46606</v>
      </c>
      <c r="E267" s="60">
        <v>46606</v>
      </c>
    </row>
    <row r="268" spans="1:5" x14ac:dyDescent="0.2">
      <c r="A268" s="11" t="str">
        <f t="shared" si="4"/>
        <v>8452</v>
      </c>
      <c r="B268" s="61" t="s">
        <v>914</v>
      </c>
      <c r="C268" s="59" t="s">
        <v>104</v>
      </c>
      <c r="E268" s="60">
        <v>12592</v>
      </c>
    </row>
    <row r="269" spans="1:5" x14ac:dyDescent="0.2">
      <c r="A269" s="11" t="str">
        <f t="shared" si="4"/>
        <v>9112</v>
      </c>
      <c r="B269" s="61" t="s">
        <v>915</v>
      </c>
      <c r="C269" s="59" t="s">
        <v>92</v>
      </c>
      <c r="E269" s="60">
        <v>986</v>
      </c>
    </row>
    <row r="270" spans="1:5" x14ac:dyDescent="0.2">
      <c r="A270" s="11" t="str">
        <f t="shared" si="4"/>
        <v>9112</v>
      </c>
      <c r="B270" s="61" t="s">
        <v>915</v>
      </c>
      <c r="C270" s="59" t="s">
        <v>774</v>
      </c>
      <c r="E270" s="60">
        <v>-7508</v>
      </c>
    </row>
    <row r="271" spans="1:5" x14ac:dyDescent="0.2">
      <c r="A271" s="11" t="str">
        <f t="shared" si="4"/>
        <v>9112</v>
      </c>
      <c r="B271" s="61" t="s">
        <v>915</v>
      </c>
      <c r="C271" s="59" t="s">
        <v>899</v>
      </c>
      <c r="E271" s="60">
        <v>248527</v>
      </c>
    </row>
    <row r="272" spans="1:5" x14ac:dyDescent="0.2">
      <c r="A272" s="11" t="str">
        <f t="shared" si="4"/>
        <v>9112</v>
      </c>
      <c r="B272" s="61" t="s">
        <v>915</v>
      </c>
      <c r="C272" s="59" t="s">
        <v>104</v>
      </c>
      <c r="E272" s="60">
        <v>57636</v>
      </c>
    </row>
    <row r="273" spans="1:5" x14ac:dyDescent="0.2">
      <c r="A273" s="11" t="str">
        <f t="shared" si="4"/>
        <v>9112</v>
      </c>
      <c r="B273" s="61" t="s">
        <v>915</v>
      </c>
      <c r="C273" s="59" t="s">
        <v>38</v>
      </c>
      <c r="E273" s="60">
        <v>-299640</v>
      </c>
    </row>
    <row r="274" spans="1:5" x14ac:dyDescent="0.2">
      <c r="A274" s="11" t="str">
        <f t="shared" si="4"/>
        <v>9121</v>
      </c>
      <c r="B274" s="61" t="s">
        <v>916</v>
      </c>
      <c r="C274" s="59" t="s">
        <v>104</v>
      </c>
      <c r="D274" s="60">
        <v>-447</v>
      </c>
      <c r="E274" s="60">
        <v>-447</v>
      </c>
    </row>
    <row r="275" spans="1:5" x14ac:dyDescent="0.2">
      <c r="A275" s="11" t="str">
        <f t="shared" si="4"/>
        <v>9121</v>
      </c>
      <c r="B275" s="61" t="s">
        <v>917</v>
      </c>
      <c r="C275" s="59" t="s">
        <v>104</v>
      </c>
      <c r="D275" s="60">
        <v>17347</v>
      </c>
      <c r="E275" s="60">
        <v>18005</v>
      </c>
    </row>
    <row r="276" spans="1:5" x14ac:dyDescent="0.2">
      <c r="A276" s="11" t="str">
        <f t="shared" si="4"/>
        <v>9121</v>
      </c>
      <c r="B276" s="61" t="s">
        <v>917</v>
      </c>
      <c r="C276" s="59" t="s">
        <v>751</v>
      </c>
      <c r="D276" s="60">
        <v>1038</v>
      </c>
      <c r="E276" s="60">
        <v>1038</v>
      </c>
    </row>
    <row r="277" spans="1:5" x14ac:dyDescent="0.2">
      <c r="A277" s="11" t="str">
        <f t="shared" si="4"/>
        <v>9125</v>
      </c>
      <c r="B277" s="61" t="s">
        <v>918</v>
      </c>
      <c r="C277" s="59" t="s">
        <v>786</v>
      </c>
      <c r="D277" s="60">
        <v>2752772</v>
      </c>
    </row>
    <row r="278" spans="1:5" x14ac:dyDescent="0.2">
      <c r="A278" s="11" t="str">
        <f t="shared" si="4"/>
        <v>9126</v>
      </c>
      <c r="B278" s="61" t="s">
        <v>919</v>
      </c>
      <c r="C278" s="59" t="s">
        <v>103</v>
      </c>
      <c r="D278" s="60">
        <v>247917909</v>
      </c>
      <c r="E278" s="60">
        <v>488790431</v>
      </c>
    </row>
    <row r="279" spans="1:5" x14ac:dyDescent="0.2">
      <c r="A279" s="11" t="str">
        <f t="shared" si="4"/>
        <v>9131</v>
      </c>
      <c r="B279" s="61" t="s">
        <v>920</v>
      </c>
      <c r="C279" s="59" t="s">
        <v>38</v>
      </c>
      <c r="D279" s="60">
        <v>349073</v>
      </c>
      <c r="E279" s="60">
        <v>378376</v>
      </c>
    </row>
    <row r="280" spans="1:5" x14ac:dyDescent="0.2">
      <c r="A280" s="11" t="str">
        <f t="shared" si="4"/>
        <v>9139</v>
      </c>
      <c r="B280" s="61" t="s">
        <v>921</v>
      </c>
      <c r="C280" s="59" t="s">
        <v>103</v>
      </c>
      <c r="D280" s="60">
        <v>144820</v>
      </c>
      <c r="E280" s="60">
        <v>295937</v>
      </c>
    </row>
    <row r="281" spans="1:5" x14ac:dyDescent="0.2">
      <c r="A281" s="11" t="str">
        <f t="shared" si="4"/>
        <v>9139</v>
      </c>
      <c r="B281" s="59" t="s">
        <v>921</v>
      </c>
      <c r="C281" s="59" t="s">
        <v>104</v>
      </c>
      <c r="D281" s="60">
        <v>195368</v>
      </c>
      <c r="E281" s="60">
        <v>1009648</v>
      </c>
    </row>
    <row r="282" spans="1:5" x14ac:dyDescent="0.2">
      <c r="A282" s="11" t="str">
        <f t="shared" si="4"/>
        <v>9144</v>
      </c>
      <c r="B282" s="61" t="s">
        <v>922</v>
      </c>
      <c r="C282" s="59" t="s">
        <v>90</v>
      </c>
      <c r="D282" s="60">
        <v>172205856</v>
      </c>
      <c r="E282" s="60">
        <v>172113411</v>
      </c>
    </row>
    <row r="283" spans="1:5" x14ac:dyDescent="0.2">
      <c r="A283" s="11" t="str">
        <f t="shared" si="4"/>
        <v>9148</v>
      </c>
      <c r="B283" s="61" t="s">
        <v>923</v>
      </c>
      <c r="C283" s="59" t="s">
        <v>90</v>
      </c>
      <c r="D283" s="60">
        <v>101843583</v>
      </c>
      <c r="E283" s="60">
        <v>118362011</v>
      </c>
    </row>
    <row r="284" spans="1:5" x14ac:dyDescent="0.2">
      <c r="A284" s="11" t="str">
        <f t="shared" si="4"/>
        <v>9151</v>
      </c>
      <c r="B284" s="61" t="s">
        <v>39</v>
      </c>
      <c r="C284" s="59" t="s">
        <v>38</v>
      </c>
      <c r="D284" s="60">
        <v>2106849</v>
      </c>
      <c r="E284" s="60">
        <v>1938095</v>
      </c>
    </row>
    <row r="285" spans="1:5" x14ac:dyDescent="0.2">
      <c r="A285" s="11" t="str">
        <f t="shared" si="4"/>
        <v>9153</v>
      </c>
      <c r="B285" s="61" t="s">
        <v>40</v>
      </c>
      <c r="C285" s="59" t="s">
        <v>38</v>
      </c>
      <c r="D285" s="60">
        <v>171595</v>
      </c>
      <c r="E285" s="60">
        <v>186936</v>
      </c>
    </row>
    <row r="286" spans="1:5" x14ac:dyDescent="0.2">
      <c r="A286" s="11" t="str">
        <f t="shared" si="4"/>
        <v>9154</v>
      </c>
      <c r="B286" s="61" t="s">
        <v>41</v>
      </c>
      <c r="C286" s="59" t="s">
        <v>38</v>
      </c>
      <c r="D286" s="60">
        <v>4625</v>
      </c>
      <c r="E286" s="60">
        <v>10239</v>
      </c>
    </row>
    <row r="287" spans="1:5" x14ac:dyDescent="0.2">
      <c r="A287" s="11" t="str">
        <f t="shared" si="4"/>
        <v>9163</v>
      </c>
      <c r="B287" s="61" t="s">
        <v>89</v>
      </c>
      <c r="C287" s="59" t="s">
        <v>90</v>
      </c>
      <c r="D287" s="60">
        <v>28598</v>
      </c>
      <c r="E287" s="60">
        <v>38781</v>
      </c>
    </row>
    <row r="288" spans="1:5" x14ac:dyDescent="0.2">
      <c r="A288" s="11" t="str">
        <f t="shared" si="4"/>
        <v>9165</v>
      </c>
      <c r="B288" s="61" t="s">
        <v>91</v>
      </c>
      <c r="C288" s="59" t="s">
        <v>92</v>
      </c>
      <c r="D288" s="60">
        <v>150073</v>
      </c>
      <c r="E288" s="60">
        <v>135936</v>
      </c>
    </row>
    <row r="289" spans="1:5" x14ac:dyDescent="0.2">
      <c r="A289" s="11" t="str">
        <f t="shared" si="4"/>
        <v>9167</v>
      </c>
      <c r="B289" s="61" t="s">
        <v>93</v>
      </c>
      <c r="C289" s="59" t="s">
        <v>38</v>
      </c>
      <c r="D289" s="60">
        <v>263545</v>
      </c>
      <c r="E289" s="60">
        <v>285879</v>
      </c>
    </row>
    <row r="290" spans="1:5" x14ac:dyDescent="0.2">
      <c r="A290" s="11" t="str">
        <f t="shared" si="4"/>
        <v>9324</v>
      </c>
      <c r="B290" s="61" t="s">
        <v>924</v>
      </c>
      <c r="C290" s="59" t="s">
        <v>90</v>
      </c>
      <c r="D290" s="60">
        <v>14700761</v>
      </c>
      <c r="E290" s="60">
        <v>14700761</v>
      </c>
    </row>
    <row r="291" spans="1:5" x14ac:dyDescent="0.2">
      <c r="A291" s="11" t="str">
        <f t="shared" si="4"/>
        <v>9911</v>
      </c>
      <c r="B291" s="61" t="s">
        <v>925</v>
      </c>
      <c r="C291" s="59" t="s">
        <v>103</v>
      </c>
      <c r="D291" s="60">
        <v>-90944705</v>
      </c>
      <c r="E291" s="60">
        <v>-90944705</v>
      </c>
    </row>
    <row r="292" spans="1:5" x14ac:dyDescent="0.2">
      <c r="A292" s="11" t="str">
        <f t="shared" si="4"/>
        <v>9911</v>
      </c>
      <c r="B292" s="61" t="s">
        <v>926</v>
      </c>
      <c r="C292" s="59" t="s">
        <v>103</v>
      </c>
      <c r="D292" s="60">
        <v>-90944705</v>
      </c>
      <c r="E292" s="60">
        <v>-90944705</v>
      </c>
    </row>
    <row r="293" spans="1:5" x14ac:dyDescent="0.2">
      <c r="A293" s="11" t="str">
        <f t="shared" si="4"/>
        <v>9911</v>
      </c>
      <c r="B293" s="61" t="s">
        <v>927</v>
      </c>
      <c r="C293" s="59" t="s">
        <v>103</v>
      </c>
      <c r="E293" s="60">
        <v>9900000</v>
      </c>
    </row>
    <row r="294" spans="1:5" x14ac:dyDescent="0.2">
      <c r="A294" s="11" t="str">
        <f t="shared" si="4"/>
        <v>9911</v>
      </c>
      <c r="B294" s="61" t="s">
        <v>928</v>
      </c>
      <c r="C294" s="59" t="s">
        <v>103</v>
      </c>
      <c r="E294" s="60">
        <v>6436623</v>
      </c>
    </row>
    <row r="295" spans="1:5" x14ac:dyDescent="0.2">
      <c r="A295" s="11" t="str">
        <f t="shared" si="4"/>
        <v>9930</v>
      </c>
      <c r="B295" s="61" t="s">
        <v>929</v>
      </c>
      <c r="C295" s="59" t="s">
        <v>104</v>
      </c>
      <c r="D295" s="60">
        <v>117937941</v>
      </c>
      <c r="E295" s="60">
        <v>117937941</v>
      </c>
    </row>
    <row r="296" spans="1:5" x14ac:dyDescent="0.2">
      <c r="A296" s="11" t="str">
        <f t="shared" si="4"/>
        <v>9930</v>
      </c>
      <c r="B296" s="61" t="s">
        <v>930</v>
      </c>
      <c r="C296" s="59" t="s">
        <v>104</v>
      </c>
      <c r="D296" s="60">
        <v>117937941</v>
      </c>
      <c r="E296" s="60">
        <v>117937941</v>
      </c>
    </row>
    <row r="297" spans="1:5" x14ac:dyDescent="0.2">
      <c r="A297" s="11" t="str">
        <f t="shared" si="4"/>
        <v>9931</v>
      </c>
      <c r="B297" s="61" t="s">
        <v>931</v>
      </c>
      <c r="C297" s="59" t="s">
        <v>103</v>
      </c>
      <c r="E297" s="60">
        <v>-6722412163</v>
      </c>
    </row>
    <row r="298" spans="1:5" x14ac:dyDescent="0.2">
      <c r="A298" s="11" t="str">
        <f t="shared" si="4"/>
        <v>9931</v>
      </c>
      <c r="B298" s="61" t="s">
        <v>931</v>
      </c>
      <c r="C298" s="59" t="s">
        <v>758</v>
      </c>
      <c r="E298" s="60">
        <v>1126964</v>
      </c>
    </row>
    <row r="299" spans="1:5" x14ac:dyDescent="0.2">
      <c r="A299" s="11" t="str">
        <f t="shared" si="4"/>
        <v>9931</v>
      </c>
      <c r="B299" s="61" t="s">
        <v>931</v>
      </c>
      <c r="C299" s="59" t="s">
        <v>759</v>
      </c>
      <c r="E299" s="60">
        <v>2398175</v>
      </c>
    </row>
    <row r="300" spans="1:5" x14ac:dyDescent="0.2">
      <c r="A300" s="11" t="str">
        <f t="shared" si="4"/>
        <v>9931</v>
      </c>
      <c r="B300" s="61" t="s">
        <v>931</v>
      </c>
      <c r="C300" s="59" t="s">
        <v>760</v>
      </c>
      <c r="E300" s="60">
        <v>203176</v>
      </c>
    </row>
    <row r="301" spans="1:5" x14ac:dyDescent="0.2">
      <c r="A301" s="11" t="str">
        <f t="shared" si="4"/>
        <v>9931</v>
      </c>
      <c r="B301" s="61" t="s">
        <v>931</v>
      </c>
      <c r="C301" s="59" t="s">
        <v>761</v>
      </c>
      <c r="E301" s="60">
        <v>49234</v>
      </c>
    </row>
    <row r="302" spans="1:5" x14ac:dyDescent="0.2">
      <c r="A302" s="11" t="str">
        <f t="shared" si="4"/>
        <v>9931</v>
      </c>
      <c r="B302" s="61" t="s">
        <v>931</v>
      </c>
      <c r="C302" s="59" t="s">
        <v>762</v>
      </c>
      <c r="E302" s="60">
        <v>135703</v>
      </c>
    </row>
    <row r="303" spans="1:5" x14ac:dyDescent="0.2">
      <c r="A303" s="11" t="str">
        <f t="shared" si="4"/>
        <v>9931</v>
      </c>
      <c r="B303" s="61" t="s">
        <v>931</v>
      </c>
      <c r="C303" s="59" t="s">
        <v>763</v>
      </c>
      <c r="E303" s="60">
        <v>18994589</v>
      </c>
    </row>
    <row r="304" spans="1:5" x14ac:dyDescent="0.2">
      <c r="A304" s="11" t="str">
        <f t="shared" si="4"/>
        <v>9931</v>
      </c>
      <c r="B304" s="61" t="s">
        <v>931</v>
      </c>
      <c r="C304" s="59" t="s">
        <v>764</v>
      </c>
      <c r="E304" s="60">
        <v>207001</v>
      </c>
    </row>
    <row r="305" spans="1:5" x14ac:dyDescent="0.2">
      <c r="A305" s="11" t="str">
        <f t="shared" si="4"/>
        <v>9931</v>
      </c>
      <c r="B305" s="61" t="s">
        <v>931</v>
      </c>
      <c r="C305" s="59" t="s">
        <v>765</v>
      </c>
      <c r="E305" s="60">
        <v>3251322</v>
      </c>
    </row>
    <row r="306" spans="1:5" x14ac:dyDescent="0.2">
      <c r="A306" s="11" t="str">
        <f t="shared" si="4"/>
        <v>9931</v>
      </c>
      <c r="B306" s="61" t="s">
        <v>931</v>
      </c>
      <c r="C306" s="59" t="s">
        <v>92</v>
      </c>
      <c r="E306" s="60">
        <v>174075</v>
      </c>
    </row>
    <row r="307" spans="1:5" x14ac:dyDescent="0.2">
      <c r="A307" s="11" t="str">
        <f t="shared" si="4"/>
        <v>9931</v>
      </c>
      <c r="B307" s="61" t="s">
        <v>931</v>
      </c>
      <c r="C307" s="59" t="s">
        <v>766</v>
      </c>
      <c r="E307" s="60">
        <v>245697</v>
      </c>
    </row>
    <row r="308" spans="1:5" x14ac:dyDescent="0.2">
      <c r="A308" s="11" t="str">
        <f t="shared" si="4"/>
        <v>9931</v>
      </c>
      <c r="B308" s="61" t="s">
        <v>931</v>
      </c>
      <c r="C308" s="59" t="s">
        <v>767</v>
      </c>
      <c r="E308" s="60">
        <v>32749888</v>
      </c>
    </row>
    <row r="309" spans="1:5" x14ac:dyDescent="0.2">
      <c r="A309" s="11" t="str">
        <f t="shared" si="4"/>
        <v>9931</v>
      </c>
      <c r="B309" s="61" t="s">
        <v>931</v>
      </c>
      <c r="C309" s="59" t="s">
        <v>768</v>
      </c>
      <c r="E309" s="60">
        <v>1066405</v>
      </c>
    </row>
    <row r="310" spans="1:5" x14ac:dyDescent="0.2">
      <c r="A310" s="11" t="str">
        <f t="shared" si="4"/>
        <v>9931</v>
      </c>
      <c r="B310" s="61" t="s">
        <v>931</v>
      </c>
      <c r="C310" s="59" t="s">
        <v>769</v>
      </c>
      <c r="E310" s="60">
        <v>3297769</v>
      </c>
    </row>
    <row r="311" spans="1:5" x14ac:dyDescent="0.2">
      <c r="A311" s="11" t="str">
        <f t="shared" si="4"/>
        <v>9931</v>
      </c>
      <c r="B311" s="61" t="s">
        <v>931</v>
      </c>
      <c r="C311" s="59" t="s">
        <v>770</v>
      </c>
      <c r="E311" s="60">
        <v>4321521</v>
      </c>
    </row>
    <row r="312" spans="1:5" x14ac:dyDescent="0.2">
      <c r="A312" s="11" t="str">
        <f t="shared" si="4"/>
        <v>9931</v>
      </c>
      <c r="B312" s="61" t="s">
        <v>931</v>
      </c>
      <c r="C312" s="59" t="s">
        <v>771</v>
      </c>
      <c r="E312" s="60">
        <v>5473100</v>
      </c>
    </row>
    <row r="313" spans="1:5" x14ac:dyDescent="0.2">
      <c r="A313" s="11" t="str">
        <f t="shared" si="4"/>
        <v>9931</v>
      </c>
      <c r="B313" s="61" t="s">
        <v>931</v>
      </c>
      <c r="C313" s="59" t="s">
        <v>772</v>
      </c>
      <c r="E313" s="60">
        <v>4342628</v>
      </c>
    </row>
    <row r="314" spans="1:5" x14ac:dyDescent="0.2">
      <c r="A314" s="11" t="str">
        <f t="shared" si="4"/>
        <v>9931</v>
      </c>
      <c r="B314" s="61" t="s">
        <v>931</v>
      </c>
      <c r="C314" s="59" t="s">
        <v>773</v>
      </c>
      <c r="E314" s="60">
        <v>1408581</v>
      </c>
    </row>
    <row r="315" spans="1:5" x14ac:dyDescent="0.2">
      <c r="A315" s="11" t="str">
        <f t="shared" si="4"/>
        <v>9931</v>
      </c>
      <c r="B315" s="61" t="s">
        <v>931</v>
      </c>
      <c r="C315" s="59" t="s">
        <v>774</v>
      </c>
      <c r="E315" s="60">
        <v>8063173</v>
      </c>
    </row>
    <row r="316" spans="1:5" x14ac:dyDescent="0.2">
      <c r="A316" s="11" t="str">
        <f t="shared" si="4"/>
        <v>9931</v>
      </c>
      <c r="B316" s="61" t="s">
        <v>931</v>
      </c>
      <c r="C316" s="59" t="s">
        <v>775</v>
      </c>
      <c r="E316" s="60">
        <v>2326945</v>
      </c>
    </row>
    <row r="317" spans="1:5" x14ac:dyDescent="0.2">
      <c r="A317" s="11" t="str">
        <f t="shared" si="4"/>
        <v>9931</v>
      </c>
      <c r="B317" s="61" t="s">
        <v>931</v>
      </c>
      <c r="C317" s="59" t="s">
        <v>776</v>
      </c>
      <c r="E317" s="60">
        <v>2458836</v>
      </c>
    </row>
    <row r="318" spans="1:5" x14ac:dyDescent="0.2">
      <c r="A318" s="11" t="str">
        <f t="shared" si="4"/>
        <v>9931</v>
      </c>
      <c r="B318" s="61" t="s">
        <v>931</v>
      </c>
      <c r="C318" s="59" t="s">
        <v>777</v>
      </c>
      <c r="E318" s="60">
        <v>2025209</v>
      </c>
    </row>
    <row r="319" spans="1:5" x14ac:dyDescent="0.2">
      <c r="A319" s="11" t="str">
        <f t="shared" si="4"/>
        <v>9931</v>
      </c>
      <c r="B319" s="61" t="s">
        <v>931</v>
      </c>
      <c r="C319" s="59" t="s">
        <v>778</v>
      </c>
      <c r="E319" s="60">
        <v>3438556</v>
      </c>
    </row>
    <row r="320" spans="1:5" x14ac:dyDescent="0.2">
      <c r="A320" s="11" t="str">
        <f t="shared" si="4"/>
        <v>9931</v>
      </c>
      <c r="B320" s="61" t="s">
        <v>931</v>
      </c>
      <c r="C320" s="59" t="s">
        <v>779</v>
      </c>
      <c r="E320" s="60">
        <v>4961177</v>
      </c>
    </row>
    <row r="321" spans="1:5" x14ac:dyDescent="0.2">
      <c r="A321" s="11" t="str">
        <f t="shared" si="4"/>
        <v>9931</v>
      </c>
      <c r="B321" s="61" t="s">
        <v>931</v>
      </c>
      <c r="C321" s="59" t="s">
        <v>780</v>
      </c>
      <c r="E321" s="60">
        <v>10381780</v>
      </c>
    </row>
    <row r="322" spans="1:5" x14ac:dyDescent="0.2">
      <c r="A322" s="11" t="str">
        <f t="shared" si="4"/>
        <v>9931</v>
      </c>
      <c r="B322" s="61" t="s">
        <v>931</v>
      </c>
      <c r="C322" s="59" t="s">
        <v>781</v>
      </c>
      <c r="E322" s="60">
        <v>399871</v>
      </c>
    </row>
    <row r="323" spans="1:5" x14ac:dyDescent="0.2">
      <c r="A323" s="11" t="str">
        <f t="shared" si="4"/>
        <v>9931</v>
      </c>
      <c r="B323" s="61" t="s">
        <v>931</v>
      </c>
      <c r="C323" s="59" t="s">
        <v>782</v>
      </c>
      <c r="E323" s="60">
        <v>1586275</v>
      </c>
    </row>
    <row r="324" spans="1:5" x14ac:dyDescent="0.2">
      <c r="A324" s="11" t="str">
        <f t="shared" ref="A324:A387" si="5">LEFT(B324,4)</f>
        <v>9931</v>
      </c>
      <c r="B324" s="61" t="s">
        <v>931</v>
      </c>
      <c r="C324" s="59" t="s">
        <v>783</v>
      </c>
      <c r="E324" s="60">
        <v>1316222</v>
      </c>
    </row>
    <row r="325" spans="1:5" x14ac:dyDescent="0.2">
      <c r="A325" s="11" t="str">
        <f t="shared" si="5"/>
        <v>9931</v>
      </c>
      <c r="B325" s="61" t="s">
        <v>931</v>
      </c>
      <c r="C325" s="59" t="s">
        <v>784</v>
      </c>
      <c r="E325" s="60">
        <v>807181</v>
      </c>
    </row>
    <row r="326" spans="1:5" x14ac:dyDescent="0.2">
      <c r="A326" s="11" t="str">
        <f t="shared" si="5"/>
        <v>9931</v>
      </c>
      <c r="B326" s="61" t="s">
        <v>931</v>
      </c>
      <c r="C326" s="59" t="s">
        <v>785</v>
      </c>
      <c r="E326" s="60">
        <v>1471054</v>
      </c>
    </row>
    <row r="327" spans="1:5" x14ac:dyDescent="0.2">
      <c r="A327" s="11" t="str">
        <f t="shared" si="5"/>
        <v>9931</v>
      </c>
      <c r="B327" s="61" t="s">
        <v>931</v>
      </c>
      <c r="C327" s="59" t="s">
        <v>786</v>
      </c>
      <c r="E327" s="60">
        <v>-142547339</v>
      </c>
    </row>
    <row r="328" spans="1:5" x14ac:dyDescent="0.2">
      <c r="A328" s="11" t="str">
        <f t="shared" si="5"/>
        <v>9931</v>
      </c>
      <c r="B328" s="61" t="s">
        <v>931</v>
      </c>
      <c r="C328" s="59" t="s">
        <v>787</v>
      </c>
      <c r="E328" s="60">
        <v>10865419</v>
      </c>
    </row>
    <row r="329" spans="1:5" x14ac:dyDescent="0.2">
      <c r="A329" s="11" t="str">
        <f t="shared" si="5"/>
        <v>9931</v>
      </c>
      <c r="B329" s="61" t="s">
        <v>931</v>
      </c>
      <c r="C329" s="59" t="s">
        <v>788</v>
      </c>
      <c r="E329" s="60">
        <v>10929619</v>
      </c>
    </row>
    <row r="330" spans="1:5" x14ac:dyDescent="0.2">
      <c r="A330" s="11" t="str">
        <f t="shared" si="5"/>
        <v>9931</v>
      </c>
      <c r="B330" s="61" t="s">
        <v>931</v>
      </c>
      <c r="C330" s="59" t="s">
        <v>798</v>
      </c>
      <c r="E330" s="60">
        <v>10553599</v>
      </c>
    </row>
    <row r="331" spans="1:5" x14ac:dyDescent="0.2">
      <c r="A331" s="11" t="str">
        <f t="shared" si="5"/>
        <v>9931</v>
      </c>
      <c r="B331" s="61" t="s">
        <v>931</v>
      </c>
      <c r="C331" s="59" t="s">
        <v>840</v>
      </c>
      <c r="E331" s="60">
        <v>-21873</v>
      </c>
    </row>
    <row r="332" spans="1:5" x14ac:dyDescent="0.2">
      <c r="A332" s="11" t="str">
        <f t="shared" si="5"/>
        <v>9931</v>
      </c>
      <c r="B332" s="61" t="s">
        <v>931</v>
      </c>
      <c r="C332" s="59" t="s">
        <v>90</v>
      </c>
      <c r="E332" s="60">
        <v>5744246324</v>
      </c>
    </row>
    <row r="333" spans="1:5" x14ac:dyDescent="0.2">
      <c r="A333" s="11" t="str">
        <f t="shared" si="5"/>
        <v>9931</v>
      </c>
      <c r="B333" s="61" t="s">
        <v>931</v>
      </c>
      <c r="C333" s="59" t="s">
        <v>841</v>
      </c>
      <c r="E333" s="60">
        <v>-6283</v>
      </c>
    </row>
    <row r="334" spans="1:5" x14ac:dyDescent="0.2">
      <c r="A334" s="11" t="str">
        <f t="shared" si="5"/>
        <v>9931</v>
      </c>
      <c r="B334" s="61" t="s">
        <v>931</v>
      </c>
      <c r="C334" s="59" t="s">
        <v>789</v>
      </c>
      <c r="E334" s="60">
        <v>-336</v>
      </c>
    </row>
    <row r="335" spans="1:5" x14ac:dyDescent="0.2">
      <c r="A335" s="11" t="str">
        <f t="shared" si="5"/>
        <v>9931</v>
      </c>
      <c r="B335" s="61" t="s">
        <v>931</v>
      </c>
      <c r="C335" s="59" t="s">
        <v>842</v>
      </c>
      <c r="E335" s="60">
        <v>-1403</v>
      </c>
    </row>
    <row r="336" spans="1:5" x14ac:dyDescent="0.2">
      <c r="A336" s="11" t="str">
        <f t="shared" si="5"/>
        <v>9931</v>
      </c>
      <c r="B336" s="61" t="s">
        <v>931</v>
      </c>
      <c r="C336" s="59" t="s">
        <v>843</v>
      </c>
      <c r="E336" s="60">
        <v>-1851</v>
      </c>
    </row>
    <row r="337" spans="1:5" x14ac:dyDescent="0.2">
      <c r="A337" s="11" t="str">
        <f t="shared" si="5"/>
        <v>9931</v>
      </c>
      <c r="B337" s="61" t="s">
        <v>931</v>
      </c>
      <c r="C337" s="59" t="s">
        <v>753</v>
      </c>
      <c r="E337" s="60">
        <v>-9102</v>
      </c>
    </row>
    <row r="338" spans="1:5" x14ac:dyDescent="0.2">
      <c r="A338" s="11" t="str">
        <f t="shared" si="5"/>
        <v>9931</v>
      </c>
      <c r="B338" s="61" t="s">
        <v>931</v>
      </c>
      <c r="C338" s="59" t="s">
        <v>844</v>
      </c>
      <c r="E338" s="60">
        <v>-6350</v>
      </c>
    </row>
    <row r="339" spans="1:5" x14ac:dyDescent="0.2">
      <c r="A339" s="11" t="str">
        <f t="shared" si="5"/>
        <v>9931</v>
      </c>
      <c r="B339" s="61" t="s">
        <v>931</v>
      </c>
      <c r="C339" s="59" t="s">
        <v>790</v>
      </c>
      <c r="E339" s="60">
        <v>8612030</v>
      </c>
    </row>
    <row r="340" spans="1:5" x14ac:dyDescent="0.2">
      <c r="A340" s="11" t="str">
        <f t="shared" si="5"/>
        <v>9931</v>
      </c>
      <c r="B340" s="61" t="s">
        <v>931</v>
      </c>
      <c r="C340" s="59" t="s">
        <v>104</v>
      </c>
      <c r="E340" s="60">
        <v>793398957</v>
      </c>
    </row>
    <row r="341" spans="1:5" x14ac:dyDescent="0.2">
      <c r="A341" s="11" t="str">
        <f t="shared" si="5"/>
        <v>9931</v>
      </c>
      <c r="B341" s="61" t="s">
        <v>931</v>
      </c>
      <c r="C341" s="59" t="s">
        <v>751</v>
      </c>
      <c r="E341" s="60">
        <v>80412367</v>
      </c>
    </row>
    <row r="342" spans="1:5" x14ac:dyDescent="0.2">
      <c r="A342" s="11" t="str">
        <f t="shared" si="5"/>
        <v>9931</v>
      </c>
      <c r="B342" s="61" t="s">
        <v>931</v>
      </c>
      <c r="C342" s="59" t="s">
        <v>38</v>
      </c>
      <c r="E342" s="60">
        <v>115224768</v>
      </c>
    </row>
    <row r="343" spans="1:5" x14ac:dyDescent="0.2">
      <c r="A343" s="11" t="str">
        <f t="shared" si="5"/>
        <v>9931</v>
      </c>
      <c r="B343" s="61" t="s">
        <v>931</v>
      </c>
      <c r="C343" s="59" t="s">
        <v>754</v>
      </c>
      <c r="E343" s="60">
        <v>-351641</v>
      </c>
    </row>
    <row r="344" spans="1:5" x14ac:dyDescent="0.2">
      <c r="A344" s="11" t="str">
        <f t="shared" si="5"/>
        <v>9931</v>
      </c>
      <c r="B344" s="61" t="s">
        <v>931</v>
      </c>
      <c r="C344" s="59" t="s">
        <v>791</v>
      </c>
      <c r="E344" s="60">
        <v>-2613</v>
      </c>
    </row>
    <row r="345" spans="1:5" x14ac:dyDescent="0.2">
      <c r="A345" s="11" t="str">
        <f t="shared" si="5"/>
        <v/>
      </c>
      <c r="B345" s="61"/>
    </row>
    <row r="346" spans="1:5" x14ac:dyDescent="0.2">
      <c r="A346" s="11" t="str">
        <f t="shared" si="5"/>
        <v/>
      </c>
      <c r="B346" s="61"/>
    </row>
    <row r="347" spans="1:5" x14ac:dyDescent="0.2">
      <c r="A347" s="11" t="str">
        <f t="shared" si="5"/>
        <v/>
      </c>
      <c r="B347" s="61"/>
    </row>
    <row r="348" spans="1:5" x14ac:dyDescent="0.2">
      <c r="A348" s="11" t="str">
        <f t="shared" si="5"/>
        <v/>
      </c>
      <c r="B348" s="61"/>
    </row>
    <row r="349" spans="1:5" x14ac:dyDescent="0.2">
      <c r="A349" s="11" t="str">
        <f t="shared" si="5"/>
        <v/>
      </c>
      <c r="B349" s="61"/>
    </row>
    <row r="350" spans="1:5" x14ac:dyDescent="0.2">
      <c r="A350" s="11" t="str">
        <f t="shared" si="5"/>
        <v/>
      </c>
      <c r="B350" s="61"/>
    </row>
    <row r="351" spans="1:5" x14ac:dyDescent="0.2">
      <c r="A351" s="11" t="str">
        <f t="shared" si="5"/>
        <v/>
      </c>
      <c r="B351" s="61"/>
    </row>
    <row r="352" spans="1:5" x14ac:dyDescent="0.2">
      <c r="A352" s="11" t="str">
        <f t="shared" si="5"/>
        <v/>
      </c>
      <c r="B352" s="61"/>
    </row>
    <row r="353" spans="1:2" x14ac:dyDescent="0.2">
      <c r="A353" s="11" t="str">
        <f t="shared" si="5"/>
        <v/>
      </c>
      <c r="B353" s="61"/>
    </row>
    <row r="354" spans="1:2" x14ac:dyDescent="0.2">
      <c r="A354" s="11" t="str">
        <f t="shared" si="5"/>
        <v/>
      </c>
      <c r="B354" s="61"/>
    </row>
    <row r="355" spans="1:2" x14ac:dyDescent="0.2">
      <c r="A355" s="11" t="str">
        <f t="shared" si="5"/>
        <v/>
      </c>
      <c r="B355" s="61"/>
    </row>
    <row r="356" spans="1:2" x14ac:dyDescent="0.2">
      <c r="A356" s="11" t="str">
        <f t="shared" si="5"/>
        <v/>
      </c>
      <c r="B356" s="61"/>
    </row>
    <row r="357" spans="1:2" x14ac:dyDescent="0.2">
      <c r="A357" s="11" t="str">
        <f t="shared" si="5"/>
        <v/>
      </c>
      <c r="B357" s="61"/>
    </row>
    <row r="358" spans="1:2" x14ac:dyDescent="0.2">
      <c r="A358" s="11" t="str">
        <f t="shared" si="5"/>
        <v/>
      </c>
      <c r="B358" s="61"/>
    </row>
    <row r="359" spans="1:2" x14ac:dyDescent="0.2">
      <c r="A359" s="11" t="str">
        <f t="shared" si="5"/>
        <v/>
      </c>
      <c r="B359" s="61"/>
    </row>
    <row r="360" spans="1:2" x14ac:dyDescent="0.2">
      <c r="A360" s="11" t="str">
        <f t="shared" si="5"/>
        <v/>
      </c>
    </row>
    <row r="361" spans="1:2" x14ac:dyDescent="0.2">
      <c r="A361" s="11" t="str">
        <f t="shared" si="5"/>
        <v/>
      </c>
    </row>
    <row r="362" spans="1:2" x14ac:dyDescent="0.2">
      <c r="A362" s="11" t="str">
        <f t="shared" si="5"/>
        <v/>
      </c>
    </row>
    <row r="363" spans="1:2" x14ac:dyDescent="0.2">
      <c r="A363" s="11" t="str">
        <f t="shared" si="5"/>
        <v/>
      </c>
    </row>
    <row r="364" spans="1:2" x14ac:dyDescent="0.2">
      <c r="A364" s="11" t="str">
        <f t="shared" si="5"/>
        <v/>
      </c>
    </row>
    <row r="365" spans="1:2" x14ac:dyDescent="0.2">
      <c r="A365" s="11" t="str">
        <f t="shared" si="5"/>
        <v/>
      </c>
    </row>
    <row r="366" spans="1:2" x14ac:dyDescent="0.2">
      <c r="A366" s="11" t="str">
        <f t="shared" si="5"/>
        <v/>
      </c>
    </row>
    <row r="367" spans="1:2" x14ac:dyDescent="0.2">
      <c r="A367" s="11" t="str">
        <f t="shared" si="5"/>
        <v/>
      </c>
    </row>
    <row r="368" spans="1:2" x14ac:dyDescent="0.2">
      <c r="A368" s="11" t="str">
        <f t="shared" si="5"/>
        <v/>
      </c>
    </row>
    <row r="369" spans="1:1" x14ac:dyDescent="0.2">
      <c r="A369" s="11" t="str">
        <f t="shared" si="5"/>
        <v/>
      </c>
    </row>
    <row r="370" spans="1:1" x14ac:dyDescent="0.2">
      <c r="A370" s="11" t="str">
        <f t="shared" si="5"/>
        <v/>
      </c>
    </row>
    <row r="371" spans="1:1" x14ac:dyDescent="0.2">
      <c r="A371" s="11" t="str">
        <f t="shared" si="5"/>
        <v/>
      </c>
    </row>
    <row r="372" spans="1:1" x14ac:dyDescent="0.2">
      <c r="A372" s="11" t="str">
        <f t="shared" si="5"/>
        <v/>
      </c>
    </row>
    <row r="373" spans="1:1" x14ac:dyDescent="0.2">
      <c r="A373" s="11" t="str">
        <f t="shared" si="5"/>
        <v/>
      </c>
    </row>
    <row r="374" spans="1:1" x14ac:dyDescent="0.2">
      <c r="A374" s="11" t="str">
        <f t="shared" si="5"/>
        <v/>
      </c>
    </row>
    <row r="375" spans="1:1" x14ac:dyDescent="0.2">
      <c r="A375" s="11" t="str">
        <f t="shared" si="5"/>
        <v/>
      </c>
    </row>
    <row r="376" spans="1:1" x14ac:dyDescent="0.2">
      <c r="A376" s="11" t="str">
        <f t="shared" si="5"/>
        <v/>
      </c>
    </row>
    <row r="377" spans="1:1" x14ac:dyDescent="0.2">
      <c r="A377" s="11" t="str">
        <f t="shared" si="5"/>
        <v/>
      </c>
    </row>
    <row r="378" spans="1:1" x14ac:dyDescent="0.2">
      <c r="A378" s="11" t="str">
        <f t="shared" si="5"/>
        <v/>
      </c>
    </row>
    <row r="379" spans="1:1" x14ac:dyDescent="0.2">
      <c r="A379" s="11" t="str">
        <f t="shared" si="5"/>
        <v/>
      </c>
    </row>
    <row r="380" spans="1:1" x14ac:dyDescent="0.2">
      <c r="A380" s="11" t="str">
        <f t="shared" si="5"/>
        <v/>
      </c>
    </row>
    <row r="381" spans="1:1" x14ac:dyDescent="0.2">
      <c r="A381" s="11" t="str">
        <f t="shared" si="5"/>
        <v/>
      </c>
    </row>
    <row r="382" spans="1:1" x14ac:dyDescent="0.2">
      <c r="A382" s="11" t="str">
        <f t="shared" si="5"/>
        <v/>
      </c>
    </row>
    <row r="383" spans="1:1" x14ac:dyDescent="0.2">
      <c r="A383" s="11" t="str">
        <f t="shared" si="5"/>
        <v/>
      </c>
    </row>
    <row r="384" spans="1:1" x14ac:dyDescent="0.2">
      <c r="A384" s="11" t="str">
        <f t="shared" si="5"/>
        <v/>
      </c>
    </row>
    <row r="385" spans="1:1" x14ac:dyDescent="0.2">
      <c r="A385" s="11" t="str">
        <f t="shared" si="5"/>
        <v/>
      </c>
    </row>
    <row r="386" spans="1:1" x14ac:dyDescent="0.2">
      <c r="A386" s="11" t="str">
        <f t="shared" si="5"/>
        <v/>
      </c>
    </row>
    <row r="387" spans="1:1" x14ac:dyDescent="0.2">
      <c r="A387" s="11" t="str">
        <f t="shared" si="5"/>
        <v/>
      </c>
    </row>
    <row r="388" spans="1:1" x14ac:dyDescent="0.2">
      <c r="A388" s="11" t="str">
        <f t="shared" ref="A388:A451" si="6">LEFT(B388,4)</f>
        <v/>
      </c>
    </row>
    <row r="389" spans="1:1" x14ac:dyDescent="0.2">
      <c r="A389" s="11" t="str">
        <f t="shared" si="6"/>
        <v/>
      </c>
    </row>
    <row r="390" spans="1:1" x14ac:dyDescent="0.2">
      <c r="A390" s="11" t="str">
        <f t="shared" si="6"/>
        <v/>
      </c>
    </row>
    <row r="391" spans="1:1" x14ac:dyDescent="0.2">
      <c r="A391" s="11" t="str">
        <f t="shared" si="6"/>
        <v/>
      </c>
    </row>
    <row r="392" spans="1:1" x14ac:dyDescent="0.2">
      <c r="A392" s="11" t="str">
        <f t="shared" si="6"/>
        <v/>
      </c>
    </row>
    <row r="393" spans="1:1" x14ac:dyDescent="0.2">
      <c r="A393" s="11" t="str">
        <f t="shared" si="6"/>
        <v/>
      </c>
    </row>
    <row r="394" spans="1:1" x14ac:dyDescent="0.2">
      <c r="A394" s="11" t="str">
        <f t="shared" si="6"/>
        <v/>
      </c>
    </row>
    <row r="395" spans="1:1" x14ac:dyDescent="0.2">
      <c r="A395" s="11" t="str">
        <f t="shared" si="6"/>
        <v/>
      </c>
    </row>
    <row r="396" spans="1:1" x14ac:dyDescent="0.2">
      <c r="A396" s="11" t="str">
        <f t="shared" si="6"/>
        <v/>
      </c>
    </row>
    <row r="397" spans="1:1" x14ac:dyDescent="0.2">
      <c r="A397" s="11" t="str">
        <f t="shared" si="6"/>
        <v/>
      </c>
    </row>
    <row r="398" spans="1:1" x14ac:dyDescent="0.2">
      <c r="A398" s="11" t="str">
        <f t="shared" si="6"/>
        <v/>
      </c>
    </row>
    <row r="399" spans="1:1" x14ac:dyDescent="0.2">
      <c r="A399" s="11" t="str">
        <f t="shared" si="6"/>
        <v/>
      </c>
    </row>
    <row r="400" spans="1:1" x14ac:dyDescent="0.2">
      <c r="A400" s="11" t="str">
        <f t="shared" si="6"/>
        <v/>
      </c>
    </row>
    <row r="401" spans="1:1" x14ac:dyDescent="0.2">
      <c r="A401" s="11" t="str">
        <f t="shared" si="6"/>
        <v/>
      </c>
    </row>
    <row r="402" spans="1:1" x14ac:dyDescent="0.2">
      <c r="A402" s="11" t="str">
        <f t="shared" si="6"/>
        <v/>
      </c>
    </row>
    <row r="403" spans="1:1" x14ac:dyDescent="0.2">
      <c r="A403" s="11" t="str">
        <f t="shared" si="6"/>
        <v/>
      </c>
    </row>
    <row r="404" spans="1:1" x14ac:dyDescent="0.2">
      <c r="A404" s="11" t="str">
        <f t="shared" si="6"/>
        <v/>
      </c>
    </row>
    <row r="405" spans="1:1" x14ac:dyDescent="0.2">
      <c r="A405" s="11" t="str">
        <f t="shared" si="6"/>
        <v/>
      </c>
    </row>
    <row r="406" spans="1:1" x14ac:dyDescent="0.2">
      <c r="A406" s="11" t="str">
        <f t="shared" si="6"/>
        <v/>
      </c>
    </row>
    <row r="407" spans="1:1" x14ac:dyDescent="0.2">
      <c r="A407" s="11" t="str">
        <f t="shared" si="6"/>
        <v/>
      </c>
    </row>
    <row r="408" spans="1:1" x14ac:dyDescent="0.2">
      <c r="A408" s="11" t="str">
        <f t="shared" si="6"/>
        <v/>
      </c>
    </row>
    <row r="409" spans="1:1" x14ac:dyDescent="0.2">
      <c r="A409" s="11" t="str">
        <f t="shared" si="6"/>
        <v/>
      </c>
    </row>
    <row r="410" spans="1:1" x14ac:dyDescent="0.2">
      <c r="A410" s="11" t="str">
        <f t="shared" si="6"/>
        <v/>
      </c>
    </row>
    <row r="411" spans="1:1" x14ac:dyDescent="0.2">
      <c r="A411" s="11" t="str">
        <f t="shared" si="6"/>
        <v/>
      </c>
    </row>
    <row r="412" spans="1:1" x14ac:dyDescent="0.2">
      <c r="A412" s="11" t="str">
        <f t="shared" si="6"/>
        <v/>
      </c>
    </row>
    <row r="413" spans="1:1" x14ac:dyDescent="0.2">
      <c r="A413" s="11" t="str">
        <f t="shared" si="6"/>
        <v/>
      </c>
    </row>
    <row r="414" spans="1:1" x14ac:dyDescent="0.2">
      <c r="A414" s="11" t="str">
        <f t="shared" si="6"/>
        <v/>
      </c>
    </row>
    <row r="415" spans="1:1" x14ac:dyDescent="0.2">
      <c r="A415" s="11" t="str">
        <f t="shared" si="6"/>
        <v/>
      </c>
    </row>
    <row r="416" spans="1:1" x14ac:dyDescent="0.2">
      <c r="A416" s="11" t="str">
        <f t="shared" si="6"/>
        <v/>
      </c>
    </row>
    <row r="417" spans="1:1" x14ac:dyDescent="0.2">
      <c r="A417" s="11" t="str">
        <f t="shared" si="6"/>
        <v/>
      </c>
    </row>
    <row r="418" spans="1:1" x14ac:dyDescent="0.2">
      <c r="A418" s="11" t="str">
        <f t="shared" si="6"/>
        <v/>
      </c>
    </row>
    <row r="419" spans="1:1" x14ac:dyDescent="0.2">
      <c r="A419" s="11" t="str">
        <f t="shared" si="6"/>
        <v/>
      </c>
    </row>
    <row r="420" spans="1:1" x14ac:dyDescent="0.2">
      <c r="A420" s="11" t="str">
        <f t="shared" si="6"/>
        <v/>
      </c>
    </row>
    <row r="421" spans="1:1" x14ac:dyDescent="0.2">
      <c r="A421" s="11" t="str">
        <f t="shared" si="6"/>
        <v/>
      </c>
    </row>
    <row r="422" spans="1:1" x14ac:dyDescent="0.2">
      <c r="A422" s="11" t="str">
        <f t="shared" si="6"/>
        <v/>
      </c>
    </row>
    <row r="423" spans="1:1" x14ac:dyDescent="0.2">
      <c r="A423" s="11" t="str">
        <f t="shared" si="6"/>
        <v/>
      </c>
    </row>
    <row r="424" spans="1:1" x14ac:dyDescent="0.2">
      <c r="A424" s="11" t="str">
        <f t="shared" si="6"/>
        <v/>
      </c>
    </row>
    <row r="425" spans="1:1" x14ac:dyDescent="0.2">
      <c r="A425" s="11" t="str">
        <f t="shared" si="6"/>
        <v/>
      </c>
    </row>
    <row r="426" spans="1:1" x14ac:dyDescent="0.2">
      <c r="A426" s="11" t="str">
        <f t="shared" si="6"/>
        <v/>
      </c>
    </row>
    <row r="427" spans="1:1" x14ac:dyDescent="0.2">
      <c r="A427" s="11" t="str">
        <f t="shared" si="6"/>
        <v/>
      </c>
    </row>
    <row r="428" spans="1:1" x14ac:dyDescent="0.2">
      <c r="A428" s="11" t="str">
        <f t="shared" si="6"/>
        <v/>
      </c>
    </row>
    <row r="429" spans="1:1" x14ac:dyDescent="0.2">
      <c r="A429" s="11" t="str">
        <f t="shared" si="6"/>
        <v/>
      </c>
    </row>
    <row r="430" spans="1:1" x14ac:dyDescent="0.2">
      <c r="A430" s="11" t="str">
        <f t="shared" si="6"/>
        <v/>
      </c>
    </row>
    <row r="431" spans="1:1" x14ac:dyDescent="0.2">
      <c r="A431" s="11" t="str">
        <f t="shared" si="6"/>
        <v/>
      </c>
    </row>
    <row r="432" spans="1:1" x14ac:dyDescent="0.2">
      <c r="A432" s="11" t="str">
        <f t="shared" si="6"/>
        <v/>
      </c>
    </row>
    <row r="433" spans="1:1" x14ac:dyDescent="0.2">
      <c r="A433" s="11" t="str">
        <f t="shared" si="6"/>
        <v/>
      </c>
    </row>
    <row r="434" spans="1:1" x14ac:dyDescent="0.2">
      <c r="A434" s="11" t="str">
        <f t="shared" si="6"/>
        <v/>
      </c>
    </row>
    <row r="435" spans="1:1" x14ac:dyDescent="0.2">
      <c r="A435" s="11" t="str">
        <f t="shared" si="6"/>
        <v/>
      </c>
    </row>
    <row r="436" spans="1:1" x14ac:dyDescent="0.2">
      <c r="A436" s="11" t="str">
        <f t="shared" si="6"/>
        <v/>
      </c>
    </row>
    <row r="437" spans="1:1" x14ac:dyDescent="0.2">
      <c r="A437" s="11" t="str">
        <f t="shared" si="6"/>
        <v/>
      </c>
    </row>
    <row r="438" spans="1:1" x14ac:dyDescent="0.2">
      <c r="A438" s="11" t="str">
        <f t="shared" si="6"/>
        <v/>
      </c>
    </row>
    <row r="439" spans="1:1" x14ac:dyDescent="0.2">
      <c r="A439" s="11" t="str">
        <f t="shared" si="6"/>
        <v/>
      </c>
    </row>
    <row r="440" spans="1:1" x14ac:dyDescent="0.2">
      <c r="A440" s="11" t="str">
        <f t="shared" si="6"/>
        <v/>
      </c>
    </row>
    <row r="441" spans="1:1" x14ac:dyDescent="0.2">
      <c r="A441" s="11" t="str">
        <f t="shared" si="6"/>
        <v/>
      </c>
    </row>
    <row r="442" spans="1:1" x14ac:dyDescent="0.2">
      <c r="A442" s="11" t="str">
        <f t="shared" si="6"/>
        <v/>
      </c>
    </row>
    <row r="443" spans="1:1" x14ac:dyDescent="0.2">
      <c r="A443" s="11" t="str">
        <f t="shared" si="6"/>
        <v/>
      </c>
    </row>
    <row r="444" spans="1:1" x14ac:dyDescent="0.2">
      <c r="A444" s="11" t="str">
        <f t="shared" si="6"/>
        <v/>
      </c>
    </row>
    <row r="445" spans="1:1" x14ac:dyDescent="0.2">
      <c r="A445" s="11" t="str">
        <f t="shared" si="6"/>
        <v/>
      </c>
    </row>
    <row r="446" spans="1:1" x14ac:dyDescent="0.2">
      <c r="A446" s="11" t="str">
        <f t="shared" si="6"/>
        <v/>
      </c>
    </row>
    <row r="447" spans="1:1" x14ac:dyDescent="0.2">
      <c r="A447" s="11" t="str">
        <f t="shared" si="6"/>
        <v/>
      </c>
    </row>
    <row r="448" spans="1:1" x14ac:dyDescent="0.2">
      <c r="A448" s="11" t="str">
        <f t="shared" si="6"/>
        <v/>
      </c>
    </row>
    <row r="449" spans="1:1" x14ac:dyDescent="0.2">
      <c r="A449" s="11" t="str">
        <f t="shared" si="6"/>
        <v/>
      </c>
    </row>
    <row r="450" spans="1:1" x14ac:dyDescent="0.2">
      <c r="A450" s="11" t="str">
        <f t="shared" si="6"/>
        <v/>
      </c>
    </row>
    <row r="451" spans="1:1" x14ac:dyDescent="0.2">
      <c r="A451" s="11" t="str">
        <f t="shared" si="6"/>
        <v/>
      </c>
    </row>
    <row r="452" spans="1:1" x14ac:dyDescent="0.2">
      <c r="A452" s="11" t="str">
        <f t="shared" ref="A452:A515" si="7">LEFT(B452,4)</f>
        <v/>
      </c>
    </row>
    <row r="453" spans="1:1" x14ac:dyDescent="0.2">
      <c r="A453" s="11" t="str">
        <f t="shared" si="7"/>
        <v/>
      </c>
    </row>
    <row r="454" spans="1:1" x14ac:dyDescent="0.2">
      <c r="A454" s="11" t="str">
        <f t="shared" si="7"/>
        <v/>
      </c>
    </row>
    <row r="455" spans="1:1" x14ac:dyDescent="0.2">
      <c r="A455" s="11" t="str">
        <f t="shared" si="7"/>
        <v/>
      </c>
    </row>
    <row r="456" spans="1:1" x14ac:dyDescent="0.2">
      <c r="A456" s="11" t="str">
        <f t="shared" si="7"/>
        <v/>
      </c>
    </row>
    <row r="457" spans="1:1" x14ac:dyDescent="0.2">
      <c r="A457" s="11" t="str">
        <f t="shared" si="7"/>
        <v/>
      </c>
    </row>
    <row r="458" spans="1:1" x14ac:dyDescent="0.2">
      <c r="A458" s="11" t="str">
        <f t="shared" si="7"/>
        <v/>
      </c>
    </row>
    <row r="459" spans="1:1" x14ac:dyDescent="0.2">
      <c r="A459" s="11" t="str">
        <f t="shared" si="7"/>
        <v/>
      </c>
    </row>
    <row r="460" spans="1:1" x14ac:dyDescent="0.2">
      <c r="A460" s="11" t="str">
        <f t="shared" si="7"/>
        <v/>
      </c>
    </row>
    <row r="461" spans="1:1" x14ac:dyDescent="0.2">
      <c r="A461" s="11" t="str">
        <f t="shared" si="7"/>
        <v/>
      </c>
    </row>
    <row r="462" spans="1:1" x14ac:dyDescent="0.2">
      <c r="A462" s="11" t="str">
        <f t="shared" si="7"/>
        <v/>
      </c>
    </row>
    <row r="463" spans="1:1" x14ac:dyDescent="0.2">
      <c r="A463" s="11" t="str">
        <f t="shared" si="7"/>
        <v/>
      </c>
    </row>
    <row r="464" spans="1:1" x14ac:dyDescent="0.2">
      <c r="A464" s="11" t="str">
        <f t="shared" si="7"/>
        <v/>
      </c>
    </row>
    <row r="465" spans="1:1" x14ac:dyDescent="0.2">
      <c r="A465" s="11" t="str">
        <f t="shared" si="7"/>
        <v/>
      </c>
    </row>
    <row r="466" spans="1:1" x14ac:dyDescent="0.2">
      <c r="A466" s="11" t="str">
        <f t="shared" si="7"/>
        <v/>
      </c>
    </row>
    <row r="467" spans="1:1" x14ac:dyDescent="0.2">
      <c r="A467" s="11" t="str">
        <f t="shared" si="7"/>
        <v/>
      </c>
    </row>
    <row r="468" spans="1:1" x14ac:dyDescent="0.2">
      <c r="A468" s="11" t="str">
        <f t="shared" si="7"/>
        <v/>
      </c>
    </row>
    <row r="469" spans="1:1" x14ac:dyDescent="0.2">
      <c r="A469" s="11" t="str">
        <f t="shared" si="7"/>
        <v/>
      </c>
    </row>
    <row r="470" spans="1:1" x14ac:dyDescent="0.2">
      <c r="A470" s="11" t="str">
        <f t="shared" si="7"/>
        <v/>
      </c>
    </row>
    <row r="471" spans="1:1" x14ac:dyDescent="0.2">
      <c r="A471" s="11" t="str">
        <f t="shared" si="7"/>
        <v/>
      </c>
    </row>
    <row r="472" spans="1:1" x14ac:dyDescent="0.2">
      <c r="A472" s="11" t="str">
        <f t="shared" si="7"/>
        <v/>
      </c>
    </row>
    <row r="473" spans="1:1" x14ac:dyDescent="0.2">
      <c r="A473" s="11" t="str">
        <f t="shared" si="7"/>
        <v/>
      </c>
    </row>
    <row r="474" spans="1:1" x14ac:dyDescent="0.2">
      <c r="A474" s="11" t="str">
        <f t="shared" si="7"/>
        <v/>
      </c>
    </row>
    <row r="475" spans="1:1" x14ac:dyDescent="0.2">
      <c r="A475" s="11" t="str">
        <f t="shared" si="7"/>
        <v/>
      </c>
    </row>
    <row r="476" spans="1:1" x14ac:dyDescent="0.2">
      <c r="A476" s="11" t="str">
        <f t="shared" si="7"/>
        <v/>
      </c>
    </row>
    <row r="477" spans="1:1" x14ac:dyDescent="0.2">
      <c r="A477" s="11" t="str">
        <f t="shared" si="7"/>
        <v/>
      </c>
    </row>
    <row r="478" spans="1:1" x14ac:dyDescent="0.2">
      <c r="A478" s="11" t="str">
        <f t="shared" si="7"/>
        <v/>
      </c>
    </row>
    <row r="479" spans="1:1" x14ac:dyDescent="0.2">
      <c r="A479" s="11" t="str">
        <f t="shared" si="7"/>
        <v/>
      </c>
    </row>
    <row r="480" spans="1:1" x14ac:dyDescent="0.2">
      <c r="A480" s="11" t="str">
        <f t="shared" si="7"/>
        <v/>
      </c>
    </row>
    <row r="481" spans="1:1" x14ac:dyDescent="0.2">
      <c r="A481" s="11" t="str">
        <f t="shared" si="7"/>
        <v/>
      </c>
    </row>
    <row r="482" spans="1:1" x14ac:dyDescent="0.2">
      <c r="A482" s="11" t="str">
        <f t="shared" si="7"/>
        <v/>
      </c>
    </row>
    <row r="483" spans="1:1" x14ac:dyDescent="0.2">
      <c r="A483" s="11" t="str">
        <f t="shared" si="7"/>
        <v/>
      </c>
    </row>
    <row r="484" spans="1:1" x14ac:dyDescent="0.2">
      <c r="A484" s="11" t="str">
        <f t="shared" si="7"/>
        <v/>
      </c>
    </row>
    <row r="485" spans="1:1" x14ac:dyDescent="0.2">
      <c r="A485" s="11" t="str">
        <f t="shared" si="7"/>
        <v/>
      </c>
    </row>
    <row r="486" spans="1:1" x14ac:dyDescent="0.2">
      <c r="A486" s="11" t="str">
        <f t="shared" si="7"/>
        <v/>
      </c>
    </row>
    <row r="487" spans="1:1" x14ac:dyDescent="0.2">
      <c r="A487" s="11" t="str">
        <f t="shared" si="7"/>
        <v/>
      </c>
    </row>
    <row r="488" spans="1:1" x14ac:dyDescent="0.2">
      <c r="A488" s="11" t="str">
        <f t="shared" si="7"/>
        <v/>
      </c>
    </row>
    <row r="489" spans="1:1" x14ac:dyDescent="0.2">
      <c r="A489" s="11" t="str">
        <f t="shared" si="7"/>
        <v/>
      </c>
    </row>
    <row r="490" spans="1:1" x14ac:dyDescent="0.2">
      <c r="A490" s="11" t="str">
        <f t="shared" si="7"/>
        <v/>
      </c>
    </row>
    <row r="491" spans="1:1" x14ac:dyDescent="0.2">
      <c r="A491" s="11" t="str">
        <f t="shared" si="7"/>
        <v/>
      </c>
    </row>
    <row r="492" spans="1:1" x14ac:dyDescent="0.2">
      <c r="A492" s="11" t="str">
        <f t="shared" si="7"/>
        <v/>
      </c>
    </row>
    <row r="493" spans="1:1" x14ac:dyDescent="0.2">
      <c r="A493" s="11" t="str">
        <f t="shared" si="7"/>
        <v/>
      </c>
    </row>
    <row r="494" spans="1:1" x14ac:dyDescent="0.2">
      <c r="A494" s="11" t="str">
        <f t="shared" si="7"/>
        <v/>
      </c>
    </row>
    <row r="495" spans="1:1" x14ac:dyDescent="0.2">
      <c r="A495" s="11" t="str">
        <f t="shared" si="7"/>
        <v/>
      </c>
    </row>
    <row r="496" spans="1:1" x14ac:dyDescent="0.2">
      <c r="A496" s="11" t="str">
        <f t="shared" si="7"/>
        <v/>
      </c>
    </row>
    <row r="497" spans="1:1" x14ac:dyDescent="0.2">
      <c r="A497" s="11" t="str">
        <f t="shared" si="7"/>
        <v/>
      </c>
    </row>
    <row r="498" spans="1:1" x14ac:dyDescent="0.2">
      <c r="A498" s="11" t="str">
        <f t="shared" si="7"/>
        <v/>
      </c>
    </row>
    <row r="499" spans="1:1" x14ac:dyDescent="0.2">
      <c r="A499" s="11" t="str">
        <f t="shared" si="7"/>
        <v/>
      </c>
    </row>
    <row r="500" spans="1:1" x14ac:dyDescent="0.2">
      <c r="A500" s="11" t="str">
        <f t="shared" si="7"/>
        <v/>
      </c>
    </row>
    <row r="501" spans="1:1" x14ac:dyDescent="0.2">
      <c r="A501" s="11" t="str">
        <f t="shared" si="7"/>
        <v/>
      </c>
    </row>
    <row r="502" spans="1:1" x14ac:dyDescent="0.2">
      <c r="A502" s="11" t="str">
        <f t="shared" si="7"/>
        <v/>
      </c>
    </row>
    <row r="503" spans="1:1" x14ac:dyDescent="0.2">
      <c r="A503" s="11" t="str">
        <f t="shared" si="7"/>
        <v/>
      </c>
    </row>
    <row r="504" spans="1:1" x14ac:dyDescent="0.2">
      <c r="A504" s="11" t="str">
        <f t="shared" si="7"/>
        <v/>
      </c>
    </row>
    <row r="505" spans="1:1" x14ac:dyDescent="0.2">
      <c r="A505" s="11" t="str">
        <f t="shared" si="7"/>
        <v/>
      </c>
    </row>
    <row r="506" spans="1:1" x14ac:dyDescent="0.2">
      <c r="A506" s="11" t="str">
        <f t="shared" si="7"/>
        <v/>
      </c>
    </row>
    <row r="507" spans="1:1" x14ac:dyDescent="0.2">
      <c r="A507" s="11" t="str">
        <f t="shared" si="7"/>
        <v/>
      </c>
    </row>
    <row r="508" spans="1:1" x14ac:dyDescent="0.2">
      <c r="A508" s="11" t="str">
        <f t="shared" si="7"/>
        <v/>
      </c>
    </row>
    <row r="509" spans="1:1" x14ac:dyDescent="0.2">
      <c r="A509" s="11" t="str">
        <f t="shared" si="7"/>
        <v/>
      </c>
    </row>
    <row r="510" spans="1:1" x14ac:dyDescent="0.2">
      <c r="A510" s="11" t="str">
        <f t="shared" si="7"/>
        <v/>
      </c>
    </row>
    <row r="511" spans="1:1" x14ac:dyDescent="0.2">
      <c r="A511" s="11" t="str">
        <f t="shared" si="7"/>
        <v/>
      </c>
    </row>
    <row r="512" spans="1:1" x14ac:dyDescent="0.2">
      <c r="A512" s="11" t="str">
        <f t="shared" si="7"/>
        <v/>
      </c>
    </row>
    <row r="513" spans="1:1" x14ac:dyDescent="0.2">
      <c r="A513" s="11" t="str">
        <f t="shared" si="7"/>
        <v/>
      </c>
    </row>
    <row r="514" spans="1:1" x14ac:dyDescent="0.2">
      <c r="A514" s="11" t="str">
        <f t="shared" si="7"/>
        <v/>
      </c>
    </row>
    <row r="515" spans="1:1" x14ac:dyDescent="0.2">
      <c r="A515" s="11" t="str">
        <f t="shared" si="7"/>
        <v/>
      </c>
    </row>
    <row r="516" spans="1:1" x14ac:dyDescent="0.2">
      <c r="A516" s="11" t="str">
        <f t="shared" ref="A516:A579" si="8">LEFT(B516,4)</f>
        <v/>
      </c>
    </row>
    <row r="517" spans="1:1" x14ac:dyDescent="0.2">
      <c r="A517" s="11" t="str">
        <f t="shared" si="8"/>
        <v/>
      </c>
    </row>
    <row r="518" spans="1:1" x14ac:dyDescent="0.2">
      <c r="A518" s="11" t="str">
        <f t="shared" si="8"/>
        <v/>
      </c>
    </row>
    <row r="519" spans="1:1" x14ac:dyDescent="0.2">
      <c r="A519" s="11" t="str">
        <f t="shared" si="8"/>
        <v/>
      </c>
    </row>
    <row r="520" spans="1:1" x14ac:dyDescent="0.2">
      <c r="A520" s="11" t="str">
        <f t="shared" si="8"/>
        <v/>
      </c>
    </row>
    <row r="521" spans="1:1" x14ac:dyDescent="0.2">
      <c r="A521" s="11" t="str">
        <f t="shared" si="8"/>
        <v/>
      </c>
    </row>
    <row r="522" spans="1:1" x14ac:dyDescent="0.2">
      <c r="A522" s="11" t="str">
        <f t="shared" si="8"/>
        <v/>
      </c>
    </row>
    <row r="523" spans="1:1" x14ac:dyDescent="0.2">
      <c r="A523" s="11" t="str">
        <f t="shared" si="8"/>
        <v/>
      </c>
    </row>
    <row r="524" spans="1:1" x14ac:dyDescent="0.2">
      <c r="A524" s="11" t="str">
        <f t="shared" si="8"/>
        <v/>
      </c>
    </row>
    <row r="525" spans="1:1" x14ac:dyDescent="0.2">
      <c r="A525" s="11" t="str">
        <f t="shared" si="8"/>
        <v/>
      </c>
    </row>
    <row r="526" spans="1:1" x14ac:dyDescent="0.2">
      <c r="A526" s="11" t="str">
        <f t="shared" si="8"/>
        <v/>
      </c>
    </row>
    <row r="527" spans="1:1" x14ac:dyDescent="0.2">
      <c r="A527" s="11" t="str">
        <f t="shared" si="8"/>
        <v/>
      </c>
    </row>
    <row r="528" spans="1:1" x14ac:dyDescent="0.2">
      <c r="A528" s="11" t="str">
        <f t="shared" si="8"/>
        <v/>
      </c>
    </row>
    <row r="529" spans="1:1" x14ac:dyDescent="0.2">
      <c r="A529" s="11" t="str">
        <f t="shared" si="8"/>
        <v/>
      </c>
    </row>
    <row r="530" spans="1:1" x14ac:dyDescent="0.2">
      <c r="A530" s="11" t="str">
        <f t="shared" si="8"/>
        <v/>
      </c>
    </row>
    <row r="531" spans="1:1" x14ac:dyDescent="0.2">
      <c r="A531" s="11" t="str">
        <f t="shared" si="8"/>
        <v/>
      </c>
    </row>
    <row r="532" spans="1:1" x14ac:dyDescent="0.2">
      <c r="A532" s="11" t="str">
        <f t="shared" si="8"/>
        <v/>
      </c>
    </row>
    <row r="533" spans="1:1" x14ac:dyDescent="0.2">
      <c r="A533" s="11" t="str">
        <f t="shared" si="8"/>
        <v/>
      </c>
    </row>
    <row r="534" spans="1:1" x14ac:dyDescent="0.2">
      <c r="A534" s="11" t="str">
        <f t="shared" si="8"/>
        <v/>
      </c>
    </row>
    <row r="535" spans="1:1" x14ac:dyDescent="0.2">
      <c r="A535" s="11" t="str">
        <f t="shared" si="8"/>
        <v/>
      </c>
    </row>
    <row r="536" spans="1:1" x14ac:dyDescent="0.2">
      <c r="A536" s="11" t="str">
        <f t="shared" si="8"/>
        <v/>
      </c>
    </row>
    <row r="537" spans="1:1" x14ac:dyDescent="0.2">
      <c r="A537" s="11" t="str">
        <f t="shared" si="8"/>
        <v/>
      </c>
    </row>
    <row r="538" spans="1:1" x14ac:dyDescent="0.2">
      <c r="A538" s="11" t="str">
        <f t="shared" si="8"/>
        <v/>
      </c>
    </row>
    <row r="539" spans="1:1" x14ac:dyDescent="0.2">
      <c r="A539" s="11" t="str">
        <f t="shared" si="8"/>
        <v/>
      </c>
    </row>
    <row r="540" spans="1:1" x14ac:dyDescent="0.2">
      <c r="A540" s="11" t="str">
        <f t="shared" si="8"/>
        <v/>
      </c>
    </row>
    <row r="541" spans="1:1" x14ac:dyDescent="0.2">
      <c r="A541" s="11" t="str">
        <f t="shared" si="8"/>
        <v/>
      </c>
    </row>
    <row r="542" spans="1:1" x14ac:dyDescent="0.2">
      <c r="A542" s="11" t="str">
        <f t="shared" si="8"/>
        <v/>
      </c>
    </row>
    <row r="543" spans="1:1" x14ac:dyDescent="0.2">
      <c r="A543" s="11" t="str">
        <f t="shared" si="8"/>
        <v/>
      </c>
    </row>
    <row r="544" spans="1:1" x14ac:dyDescent="0.2">
      <c r="A544" s="11" t="str">
        <f t="shared" si="8"/>
        <v/>
      </c>
    </row>
    <row r="545" spans="1:1" x14ac:dyDescent="0.2">
      <c r="A545" s="11" t="str">
        <f t="shared" si="8"/>
        <v/>
      </c>
    </row>
    <row r="546" spans="1:1" x14ac:dyDescent="0.2">
      <c r="A546" s="11" t="str">
        <f t="shared" si="8"/>
        <v/>
      </c>
    </row>
    <row r="547" spans="1:1" x14ac:dyDescent="0.2">
      <c r="A547" s="11" t="str">
        <f t="shared" si="8"/>
        <v/>
      </c>
    </row>
    <row r="548" spans="1:1" x14ac:dyDescent="0.2">
      <c r="A548" s="11" t="str">
        <f t="shared" si="8"/>
        <v/>
      </c>
    </row>
    <row r="549" spans="1:1" x14ac:dyDescent="0.2">
      <c r="A549" s="11" t="str">
        <f t="shared" si="8"/>
        <v/>
      </c>
    </row>
    <row r="550" spans="1:1" x14ac:dyDescent="0.2">
      <c r="A550" s="11" t="str">
        <f t="shared" si="8"/>
        <v/>
      </c>
    </row>
    <row r="551" spans="1:1" x14ac:dyDescent="0.2">
      <c r="A551" s="11" t="str">
        <f t="shared" si="8"/>
        <v/>
      </c>
    </row>
    <row r="552" spans="1:1" x14ac:dyDescent="0.2">
      <c r="A552" s="11" t="str">
        <f t="shared" si="8"/>
        <v/>
      </c>
    </row>
    <row r="553" spans="1:1" x14ac:dyDescent="0.2">
      <c r="A553" s="11" t="str">
        <f t="shared" si="8"/>
        <v/>
      </c>
    </row>
    <row r="554" spans="1:1" x14ac:dyDescent="0.2">
      <c r="A554" s="11" t="str">
        <f t="shared" si="8"/>
        <v/>
      </c>
    </row>
    <row r="555" spans="1:1" x14ac:dyDescent="0.2">
      <c r="A555" s="11" t="str">
        <f t="shared" si="8"/>
        <v/>
      </c>
    </row>
    <row r="556" spans="1:1" x14ac:dyDescent="0.2">
      <c r="A556" s="11" t="str">
        <f t="shared" si="8"/>
        <v/>
      </c>
    </row>
    <row r="557" spans="1:1" x14ac:dyDescent="0.2">
      <c r="A557" s="11" t="str">
        <f t="shared" si="8"/>
        <v/>
      </c>
    </row>
    <row r="558" spans="1:1" x14ac:dyDescent="0.2">
      <c r="A558" s="11" t="str">
        <f t="shared" si="8"/>
        <v/>
      </c>
    </row>
    <row r="559" spans="1:1" x14ac:dyDescent="0.2">
      <c r="A559" s="11" t="str">
        <f t="shared" si="8"/>
        <v/>
      </c>
    </row>
    <row r="560" spans="1:1" x14ac:dyDescent="0.2">
      <c r="A560" s="11" t="str">
        <f t="shared" si="8"/>
        <v/>
      </c>
    </row>
    <row r="561" spans="1:1" x14ac:dyDescent="0.2">
      <c r="A561" s="11" t="str">
        <f t="shared" si="8"/>
        <v/>
      </c>
    </row>
    <row r="562" spans="1:1" x14ac:dyDescent="0.2">
      <c r="A562" s="11" t="str">
        <f t="shared" si="8"/>
        <v/>
      </c>
    </row>
    <row r="563" spans="1:1" x14ac:dyDescent="0.2">
      <c r="A563" s="11" t="str">
        <f t="shared" si="8"/>
        <v/>
      </c>
    </row>
    <row r="564" spans="1:1" x14ac:dyDescent="0.2">
      <c r="A564" s="11" t="str">
        <f t="shared" si="8"/>
        <v/>
      </c>
    </row>
    <row r="565" spans="1:1" x14ac:dyDescent="0.2">
      <c r="A565" s="11" t="str">
        <f t="shared" si="8"/>
        <v/>
      </c>
    </row>
    <row r="566" spans="1:1" x14ac:dyDescent="0.2">
      <c r="A566" s="11" t="str">
        <f t="shared" si="8"/>
        <v/>
      </c>
    </row>
    <row r="567" spans="1:1" x14ac:dyDescent="0.2">
      <c r="A567" s="11" t="str">
        <f t="shared" si="8"/>
        <v/>
      </c>
    </row>
    <row r="568" spans="1:1" x14ac:dyDescent="0.2">
      <c r="A568" s="11" t="str">
        <f t="shared" si="8"/>
        <v/>
      </c>
    </row>
    <row r="569" spans="1:1" x14ac:dyDescent="0.2">
      <c r="A569" s="11" t="str">
        <f t="shared" si="8"/>
        <v/>
      </c>
    </row>
    <row r="570" spans="1:1" x14ac:dyDescent="0.2">
      <c r="A570" s="11" t="str">
        <f t="shared" si="8"/>
        <v/>
      </c>
    </row>
    <row r="571" spans="1:1" x14ac:dyDescent="0.2">
      <c r="A571" s="11" t="str">
        <f t="shared" si="8"/>
        <v/>
      </c>
    </row>
    <row r="572" spans="1:1" x14ac:dyDescent="0.2">
      <c r="A572" s="11" t="str">
        <f t="shared" si="8"/>
        <v/>
      </c>
    </row>
    <row r="573" spans="1:1" x14ac:dyDescent="0.2">
      <c r="A573" s="11" t="str">
        <f t="shared" si="8"/>
        <v/>
      </c>
    </row>
    <row r="574" spans="1:1" x14ac:dyDescent="0.2">
      <c r="A574" s="11" t="str">
        <f t="shared" si="8"/>
        <v/>
      </c>
    </row>
    <row r="575" spans="1:1" x14ac:dyDescent="0.2">
      <c r="A575" s="11" t="str">
        <f t="shared" si="8"/>
        <v/>
      </c>
    </row>
    <row r="576" spans="1:1" x14ac:dyDescent="0.2">
      <c r="A576" s="11" t="str">
        <f t="shared" si="8"/>
        <v/>
      </c>
    </row>
    <row r="577" spans="1:1" x14ac:dyDescent="0.2">
      <c r="A577" s="11" t="str">
        <f t="shared" si="8"/>
        <v/>
      </c>
    </row>
    <row r="578" spans="1:1" x14ac:dyDescent="0.2">
      <c r="A578" s="11" t="str">
        <f t="shared" si="8"/>
        <v/>
      </c>
    </row>
    <row r="579" spans="1:1" x14ac:dyDescent="0.2">
      <c r="A579" s="11" t="str">
        <f t="shared" si="8"/>
        <v/>
      </c>
    </row>
    <row r="580" spans="1:1" x14ac:dyDescent="0.2">
      <c r="A580" s="11" t="str">
        <f t="shared" ref="A580:A643" si="9">LEFT(B580,4)</f>
        <v/>
      </c>
    </row>
    <row r="581" spans="1:1" x14ac:dyDescent="0.2">
      <c r="A581" s="11" t="str">
        <f t="shared" si="9"/>
        <v/>
      </c>
    </row>
    <row r="582" spans="1:1" x14ac:dyDescent="0.2">
      <c r="A582" s="11" t="str">
        <f t="shared" si="9"/>
        <v/>
      </c>
    </row>
    <row r="583" spans="1:1" x14ac:dyDescent="0.2">
      <c r="A583" s="11" t="str">
        <f t="shared" si="9"/>
        <v/>
      </c>
    </row>
    <row r="584" spans="1:1" x14ac:dyDescent="0.2">
      <c r="A584" s="11" t="str">
        <f t="shared" si="9"/>
        <v/>
      </c>
    </row>
    <row r="585" spans="1:1" x14ac:dyDescent="0.2">
      <c r="A585" s="11" t="str">
        <f t="shared" si="9"/>
        <v/>
      </c>
    </row>
    <row r="586" spans="1:1" x14ac:dyDescent="0.2">
      <c r="A586" s="11" t="str">
        <f t="shared" si="9"/>
        <v/>
      </c>
    </row>
    <row r="587" spans="1:1" x14ac:dyDescent="0.2">
      <c r="A587" s="11" t="str">
        <f t="shared" si="9"/>
        <v/>
      </c>
    </row>
    <row r="588" spans="1:1" x14ac:dyDescent="0.2">
      <c r="A588" s="11" t="str">
        <f t="shared" si="9"/>
        <v/>
      </c>
    </row>
    <row r="589" spans="1:1" x14ac:dyDescent="0.2">
      <c r="A589" s="11" t="str">
        <f t="shared" si="9"/>
        <v/>
      </c>
    </row>
    <row r="590" spans="1:1" x14ac:dyDescent="0.2">
      <c r="A590" s="11" t="str">
        <f t="shared" si="9"/>
        <v/>
      </c>
    </row>
    <row r="591" spans="1:1" x14ac:dyDescent="0.2">
      <c r="A591" s="11" t="str">
        <f t="shared" si="9"/>
        <v/>
      </c>
    </row>
    <row r="592" spans="1:1" x14ac:dyDescent="0.2">
      <c r="A592" s="11" t="str">
        <f t="shared" si="9"/>
        <v/>
      </c>
    </row>
    <row r="593" spans="1:1" x14ac:dyDescent="0.2">
      <c r="A593" s="11" t="str">
        <f t="shared" si="9"/>
        <v/>
      </c>
    </row>
    <row r="594" spans="1:1" x14ac:dyDescent="0.2">
      <c r="A594" s="11" t="str">
        <f t="shared" si="9"/>
        <v/>
      </c>
    </row>
    <row r="595" spans="1:1" x14ac:dyDescent="0.2">
      <c r="A595" s="11" t="str">
        <f t="shared" si="9"/>
        <v/>
      </c>
    </row>
    <row r="596" spans="1:1" x14ac:dyDescent="0.2">
      <c r="A596" s="11" t="str">
        <f t="shared" si="9"/>
        <v/>
      </c>
    </row>
    <row r="597" spans="1:1" x14ac:dyDescent="0.2">
      <c r="A597" s="11" t="str">
        <f t="shared" si="9"/>
        <v/>
      </c>
    </row>
    <row r="598" spans="1:1" x14ac:dyDescent="0.2">
      <c r="A598" s="11" t="str">
        <f t="shared" si="9"/>
        <v/>
      </c>
    </row>
    <row r="599" spans="1:1" x14ac:dyDescent="0.2">
      <c r="A599" s="11" t="str">
        <f t="shared" si="9"/>
        <v/>
      </c>
    </row>
    <row r="600" spans="1:1" x14ac:dyDescent="0.2">
      <c r="A600" s="11" t="str">
        <f t="shared" si="9"/>
        <v/>
      </c>
    </row>
    <row r="601" spans="1:1" x14ac:dyDescent="0.2">
      <c r="A601" s="11" t="str">
        <f t="shared" si="9"/>
        <v/>
      </c>
    </row>
    <row r="602" spans="1:1" x14ac:dyDescent="0.2">
      <c r="A602" s="11" t="str">
        <f t="shared" si="9"/>
        <v/>
      </c>
    </row>
    <row r="603" spans="1:1" x14ac:dyDescent="0.2">
      <c r="A603" s="11" t="str">
        <f t="shared" si="9"/>
        <v/>
      </c>
    </row>
    <row r="604" spans="1:1" x14ac:dyDescent="0.2">
      <c r="A604" s="11" t="str">
        <f t="shared" si="9"/>
        <v/>
      </c>
    </row>
    <row r="605" spans="1:1" x14ac:dyDescent="0.2">
      <c r="A605" s="11" t="str">
        <f t="shared" si="9"/>
        <v/>
      </c>
    </row>
    <row r="606" spans="1:1" x14ac:dyDescent="0.2">
      <c r="A606" s="11" t="str">
        <f t="shared" si="9"/>
        <v/>
      </c>
    </row>
    <row r="607" spans="1:1" x14ac:dyDescent="0.2">
      <c r="A607" s="11" t="str">
        <f t="shared" si="9"/>
        <v/>
      </c>
    </row>
    <row r="608" spans="1:1" x14ac:dyDescent="0.2">
      <c r="A608" s="11" t="str">
        <f t="shared" si="9"/>
        <v/>
      </c>
    </row>
    <row r="609" spans="1:1" x14ac:dyDescent="0.2">
      <c r="A609" s="11" t="str">
        <f t="shared" si="9"/>
        <v/>
      </c>
    </row>
    <row r="610" spans="1:1" x14ac:dyDescent="0.2">
      <c r="A610" s="11" t="str">
        <f t="shared" si="9"/>
        <v/>
      </c>
    </row>
    <row r="611" spans="1:1" x14ac:dyDescent="0.2">
      <c r="A611" s="11" t="str">
        <f t="shared" si="9"/>
        <v/>
      </c>
    </row>
    <row r="612" spans="1:1" x14ac:dyDescent="0.2">
      <c r="A612" s="11" t="str">
        <f t="shared" si="9"/>
        <v/>
      </c>
    </row>
    <row r="613" spans="1:1" x14ac:dyDescent="0.2">
      <c r="A613" s="11" t="str">
        <f t="shared" si="9"/>
        <v/>
      </c>
    </row>
    <row r="614" spans="1:1" x14ac:dyDescent="0.2">
      <c r="A614" s="11" t="str">
        <f t="shared" si="9"/>
        <v/>
      </c>
    </row>
    <row r="615" spans="1:1" x14ac:dyDescent="0.2">
      <c r="A615" s="11" t="str">
        <f t="shared" si="9"/>
        <v/>
      </c>
    </row>
    <row r="616" spans="1:1" x14ac:dyDescent="0.2">
      <c r="A616" s="11" t="str">
        <f t="shared" si="9"/>
        <v/>
      </c>
    </row>
    <row r="617" spans="1:1" x14ac:dyDescent="0.2">
      <c r="A617" s="11" t="str">
        <f t="shared" si="9"/>
        <v/>
      </c>
    </row>
    <row r="618" spans="1:1" x14ac:dyDescent="0.2">
      <c r="A618" s="11" t="str">
        <f t="shared" si="9"/>
        <v/>
      </c>
    </row>
    <row r="619" spans="1:1" x14ac:dyDescent="0.2">
      <c r="A619" s="11" t="str">
        <f t="shared" si="9"/>
        <v/>
      </c>
    </row>
    <row r="620" spans="1:1" x14ac:dyDescent="0.2">
      <c r="A620" s="11" t="str">
        <f t="shared" si="9"/>
        <v/>
      </c>
    </row>
    <row r="621" spans="1:1" x14ac:dyDescent="0.2">
      <c r="A621" s="11" t="str">
        <f t="shared" si="9"/>
        <v/>
      </c>
    </row>
    <row r="622" spans="1:1" x14ac:dyDescent="0.2">
      <c r="A622" s="11" t="str">
        <f t="shared" si="9"/>
        <v/>
      </c>
    </row>
    <row r="623" spans="1:1" x14ac:dyDescent="0.2">
      <c r="A623" s="11" t="str">
        <f t="shared" si="9"/>
        <v/>
      </c>
    </row>
    <row r="624" spans="1:1" x14ac:dyDescent="0.2">
      <c r="A624" s="11" t="str">
        <f t="shared" si="9"/>
        <v/>
      </c>
    </row>
    <row r="625" spans="1:1" x14ac:dyDescent="0.2">
      <c r="A625" s="11" t="str">
        <f t="shared" si="9"/>
        <v/>
      </c>
    </row>
    <row r="626" spans="1:1" x14ac:dyDescent="0.2">
      <c r="A626" s="11" t="str">
        <f t="shared" si="9"/>
        <v/>
      </c>
    </row>
    <row r="627" spans="1:1" x14ac:dyDescent="0.2">
      <c r="A627" s="11" t="str">
        <f t="shared" si="9"/>
        <v/>
      </c>
    </row>
    <row r="628" spans="1:1" x14ac:dyDescent="0.2">
      <c r="A628" s="11" t="str">
        <f t="shared" si="9"/>
        <v/>
      </c>
    </row>
    <row r="629" spans="1:1" x14ac:dyDescent="0.2">
      <c r="A629" s="11" t="str">
        <f t="shared" si="9"/>
        <v/>
      </c>
    </row>
    <row r="630" spans="1:1" x14ac:dyDescent="0.2">
      <c r="A630" s="11" t="str">
        <f t="shared" si="9"/>
        <v/>
      </c>
    </row>
    <row r="631" spans="1:1" x14ac:dyDescent="0.2">
      <c r="A631" s="11" t="str">
        <f t="shared" si="9"/>
        <v/>
      </c>
    </row>
    <row r="632" spans="1:1" x14ac:dyDescent="0.2">
      <c r="A632" s="11" t="str">
        <f t="shared" si="9"/>
        <v/>
      </c>
    </row>
    <row r="633" spans="1:1" x14ac:dyDescent="0.2">
      <c r="A633" s="11" t="str">
        <f t="shared" si="9"/>
        <v/>
      </c>
    </row>
    <row r="634" spans="1:1" x14ac:dyDescent="0.2">
      <c r="A634" s="11" t="str">
        <f t="shared" si="9"/>
        <v/>
      </c>
    </row>
    <row r="635" spans="1:1" x14ac:dyDescent="0.2">
      <c r="A635" s="11" t="str">
        <f t="shared" si="9"/>
        <v/>
      </c>
    </row>
    <row r="636" spans="1:1" x14ac:dyDescent="0.2">
      <c r="A636" s="11" t="str">
        <f t="shared" si="9"/>
        <v/>
      </c>
    </row>
    <row r="637" spans="1:1" x14ac:dyDescent="0.2">
      <c r="A637" s="11" t="str">
        <f t="shared" si="9"/>
        <v/>
      </c>
    </row>
    <row r="638" spans="1:1" x14ac:dyDescent="0.2">
      <c r="A638" s="11" t="str">
        <f t="shared" si="9"/>
        <v/>
      </c>
    </row>
    <row r="639" spans="1:1" x14ac:dyDescent="0.2">
      <c r="A639" s="11" t="str">
        <f t="shared" si="9"/>
        <v/>
      </c>
    </row>
    <row r="640" spans="1:1" x14ac:dyDescent="0.2">
      <c r="A640" s="11" t="str">
        <f t="shared" si="9"/>
        <v/>
      </c>
    </row>
    <row r="641" spans="1:1" x14ac:dyDescent="0.2">
      <c r="A641" s="11" t="str">
        <f t="shared" si="9"/>
        <v/>
      </c>
    </row>
    <row r="642" spans="1:1" x14ac:dyDescent="0.2">
      <c r="A642" s="11" t="str">
        <f t="shared" si="9"/>
        <v/>
      </c>
    </row>
    <row r="643" spans="1:1" x14ac:dyDescent="0.2">
      <c r="A643" s="11" t="str">
        <f t="shared" si="9"/>
        <v/>
      </c>
    </row>
    <row r="644" spans="1:1" x14ac:dyDescent="0.2">
      <c r="A644" s="11" t="str">
        <f t="shared" ref="A644:A707" si="10">LEFT(B644,4)</f>
        <v/>
      </c>
    </row>
    <row r="645" spans="1:1" x14ac:dyDescent="0.2">
      <c r="A645" s="11" t="str">
        <f t="shared" si="10"/>
        <v/>
      </c>
    </row>
    <row r="646" spans="1:1" x14ac:dyDescent="0.2">
      <c r="A646" s="11" t="str">
        <f t="shared" si="10"/>
        <v/>
      </c>
    </row>
    <row r="647" spans="1:1" x14ac:dyDescent="0.2">
      <c r="A647" s="11" t="str">
        <f t="shared" si="10"/>
        <v/>
      </c>
    </row>
    <row r="648" spans="1:1" x14ac:dyDescent="0.2">
      <c r="A648" s="11" t="str">
        <f t="shared" si="10"/>
        <v/>
      </c>
    </row>
    <row r="649" spans="1:1" x14ac:dyDescent="0.2">
      <c r="A649" s="11" t="str">
        <f t="shared" si="10"/>
        <v/>
      </c>
    </row>
    <row r="650" spans="1:1" x14ac:dyDescent="0.2">
      <c r="A650" s="11" t="str">
        <f t="shared" si="10"/>
        <v/>
      </c>
    </row>
    <row r="651" spans="1:1" x14ac:dyDescent="0.2">
      <c r="A651" s="11" t="str">
        <f t="shared" si="10"/>
        <v/>
      </c>
    </row>
    <row r="652" spans="1:1" x14ac:dyDescent="0.2">
      <c r="A652" s="11" t="str">
        <f t="shared" si="10"/>
        <v/>
      </c>
    </row>
    <row r="653" spans="1:1" x14ac:dyDescent="0.2">
      <c r="A653" s="11" t="str">
        <f t="shared" si="10"/>
        <v/>
      </c>
    </row>
    <row r="654" spans="1:1" x14ac:dyDescent="0.2">
      <c r="A654" s="11" t="str">
        <f t="shared" si="10"/>
        <v/>
      </c>
    </row>
    <row r="655" spans="1:1" x14ac:dyDescent="0.2">
      <c r="A655" s="11" t="str">
        <f t="shared" si="10"/>
        <v/>
      </c>
    </row>
    <row r="656" spans="1:1" x14ac:dyDescent="0.2">
      <c r="A656" s="11" t="str">
        <f t="shared" si="10"/>
        <v/>
      </c>
    </row>
    <row r="657" spans="1:1" x14ac:dyDescent="0.2">
      <c r="A657" s="11" t="str">
        <f t="shared" si="10"/>
        <v/>
      </c>
    </row>
    <row r="658" spans="1:1" x14ac:dyDescent="0.2">
      <c r="A658" s="11" t="str">
        <f t="shared" si="10"/>
        <v/>
      </c>
    </row>
    <row r="659" spans="1:1" x14ac:dyDescent="0.2">
      <c r="A659" s="11" t="str">
        <f t="shared" si="10"/>
        <v/>
      </c>
    </row>
    <row r="660" spans="1:1" x14ac:dyDescent="0.2">
      <c r="A660" s="11" t="str">
        <f t="shared" si="10"/>
        <v/>
      </c>
    </row>
    <row r="661" spans="1:1" x14ac:dyDescent="0.2">
      <c r="A661" s="11" t="str">
        <f t="shared" si="10"/>
        <v/>
      </c>
    </row>
    <row r="662" spans="1:1" x14ac:dyDescent="0.2">
      <c r="A662" s="11" t="str">
        <f t="shared" si="10"/>
        <v/>
      </c>
    </row>
    <row r="663" spans="1:1" x14ac:dyDescent="0.2">
      <c r="A663" s="11" t="str">
        <f t="shared" si="10"/>
        <v/>
      </c>
    </row>
    <row r="664" spans="1:1" x14ac:dyDescent="0.2">
      <c r="A664" s="11" t="str">
        <f t="shared" si="10"/>
        <v/>
      </c>
    </row>
    <row r="665" spans="1:1" x14ac:dyDescent="0.2">
      <c r="A665" s="11" t="str">
        <f t="shared" si="10"/>
        <v/>
      </c>
    </row>
    <row r="666" spans="1:1" x14ac:dyDescent="0.2">
      <c r="A666" s="11" t="str">
        <f t="shared" si="10"/>
        <v/>
      </c>
    </row>
    <row r="667" spans="1:1" x14ac:dyDescent="0.2">
      <c r="A667" s="11" t="str">
        <f t="shared" si="10"/>
        <v/>
      </c>
    </row>
    <row r="668" spans="1:1" x14ac:dyDescent="0.2">
      <c r="A668" s="11" t="str">
        <f t="shared" si="10"/>
        <v/>
      </c>
    </row>
    <row r="669" spans="1:1" x14ac:dyDescent="0.2">
      <c r="A669" s="11" t="str">
        <f t="shared" si="10"/>
        <v/>
      </c>
    </row>
    <row r="670" spans="1:1" x14ac:dyDescent="0.2">
      <c r="A670" s="11" t="str">
        <f t="shared" si="10"/>
        <v/>
      </c>
    </row>
    <row r="671" spans="1:1" x14ac:dyDescent="0.2">
      <c r="A671" s="11" t="str">
        <f t="shared" si="10"/>
        <v/>
      </c>
    </row>
    <row r="672" spans="1:1" x14ac:dyDescent="0.2">
      <c r="A672" s="11" t="str">
        <f t="shared" si="10"/>
        <v/>
      </c>
    </row>
    <row r="673" spans="1:1" x14ac:dyDescent="0.2">
      <c r="A673" s="11" t="str">
        <f t="shared" si="10"/>
        <v/>
      </c>
    </row>
    <row r="674" spans="1:1" x14ac:dyDescent="0.2">
      <c r="A674" s="11" t="str">
        <f t="shared" si="10"/>
        <v/>
      </c>
    </row>
    <row r="675" spans="1:1" x14ac:dyDescent="0.2">
      <c r="A675" s="11" t="str">
        <f t="shared" si="10"/>
        <v/>
      </c>
    </row>
    <row r="676" spans="1:1" x14ac:dyDescent="0.2">
      <c r="A676" s="11" t="str">
        <f t="shared" si="10"/>
        <v/>
      </c>
    </row>
    <row r="677" spans="1:1" x14ac:dyDescent="0.2">
      <c r="A677" s="11" t="str">
        <f t="shared" si="10"/>
        <v/>
      </c>
    </row>
    <row r="678" spans="1:1" x14ac:dyDescent="0.2">
      <c r="A678" s="11" t="str">
        <f t="shared" si="10"/>
        <v/>
      </c>
    </row>
    <row r="679" spans="1:1" x14ac:dyDescent="0.2">
      <c r="A679" s="11" t="str">
        <f t="shared" si="10"/>
        <v/>
      </c>
    </row>
    <row r="680" spans="1:1" x14ac:dyDescent="0.2">
      <c r="A680" s="11" t="str">
        <f t="shared" si="10"/>
        <v/>
      </c>
    </row>
    <row r="681" spans="1:1" x14ac:dyDescent="0.2">
      <c r="A681" s="11" t="str">
        <f t="shared" si="10"/>
        <v/>
      </c>
    </row>
    <row r="682" spans="1:1" x14ac:dyDescent="0.2">
      <c r="A682" s="11" t="str">
        <f t="shared" si="10"/>
        <v/>
      </c>
    </row>
    <row r="683" spans="1:1" x14ac:dyDescent="0.2">
      <c r="A683" s="11" t="str">
        <f t="shared" si="10"/>
        <v/>
      </c>
    </row>
    <row r="684" spans="1:1" x14ac:dyDescent="0.2">
      <c r="A684" s="11" t="str">
        <f t="shared" si="10"/>
        <v/>
      </c>
    </row>
    <row r="685" spans="1:1" x14ac:dyDescent="0.2">
      <c r="A685" s="11" t="str">
        <f t="shared" si="10"/>
        <v/>
      </c>
    </row>
    <row r="686" spans="1:1" x14ac:dyDescent="0.2">
      <c r="A686" s="11" t="str">
        <f t="shared" si="10"/>
        <v/>
      </c>
    </row>
    <row r="687" spans="1:1" x14ac:dyDescent="0.2">
      <c r="A687" s="11" t="str">
        <f t="shared" si="10"/>
        <v/>
      </c>
    </row>
    <row r="688" spans="1:1" x14ac:dyDescent="0.2">
      <c r="A688" s="11" t="str">
        <f t="shared" si="10"/>
        <v/>
      </c>
    </row>
    <row r="689" spans="1:1" x14ac:dyDescent="0.2">
      <c r="A689" s="11" t="str">
        <f t="shared" si="10"/>
        <v/>
      </c>
    </row>
    <row r="690" spans="1:1" x14ac:dyDescent="0.2">
      <c r="A690" s="11" t="str">
        <f t="shared" si="10"/>
        <v/>
      </c>
    </row>
    <row r="691" spans="1:1" x14ac:dyDescent="0.2">
      <c r="A691" s="11" t="str">
        <f t="shared" si="10"/>
        <v/>
      </c>
    </row>
    <row r="692" spans="1:1" x14ac:dyDescent="0.2">
      <c r="A692" s="11" t="str">
        <f t="shared" si="10"/>
        <v/>
      </c>
    </row>
    <row r="693" spans="1:1" x14ac:dyDescent="0.2">
      <c r="A693" s="11" t="str">
        <f t="shared" si="10"/>
        <v/>
      </c>
    </row>
    <row r="694" spans="1:1" x14ac:dyDescent="0.2">
      <c r="A694" s="11" t="str">
        <f t="shared" si="10"/>
        <v/>
      </c>
    </row>
    <row r="695" spans="1:1" x14ac:dyDescent="0.2">
      <c r="A695" s="11" t="str">
        <f t="shared" si="10"/>
        <v/>
      </c>
    </row>
    <row r="696" spans="1:1" x14ac:dyDescent="0.2">
      <c r="A696" s="11" t="str">
        <f t="shared" si="10"/>
        <v/>
      </c>
    </row>
    <row r="697" spans="1:1" x14ac:dyDescent="0.2">
      <c r="A697" s="11" t="str">
        <f t="shared" si="10"/>
        <v/>
      </c>
    </row>
    <row r="698" spans="1:1" x14ac:dyDescent="0.2">
      <c r="A698" s="11" t="str">
        <f t="shared" si="10"/>
        <v/>
      </c>
    </row>
    <row r="699" spans="1:1" x14ac:dyDescent="0.2">
      <c r="A699" s="11" t="str">
        <f t="shared" si="10"/>
        <v/>
      </c>
    </row>
    <row r="700" spans="1:1" x14ac:dyDescent="0.2">
      <c r="A700" s="11" t="str">
        <f t="shared" si="10"/>
        <v/>
      </c>
    </row>
    <row r="701" spans="1:1" x14ac:dyDescent="0.2">
      <c r="A701" s="11" t="str">
        <f t="shared" si="10"/>
        <v/>
      </c>
    </row>
    <row r="702" spans="1:1" x14ac:dyDescent="0.2">
      <c r="A702" s="11" t="str">
        <f t="shared" si="10"/>
        <v/>
      </c>
    </row>
    <row r="703" spans="1:1" x14ac:dyDescent="0.2">
      <c r="A703" s="11" t="str">
        <f t="shared" si="10"/>
        <v/>
      </c>
    </row>
    <row r="704" spans="1:1" x14ac:dyDescent="0.2">
      <c r="A704" s="11" t="str">
        <f t="shared" si="10"/>
        <v/>
      </c>
    </row>
    <row r="705" spans="1:1" x14ac:dyDescent="0.2">
      <c r="A705" s="11" t="str">
        <f t="shared" si="10"/>
        <v/>
      </c>
    </row>
    <row r="706" spans="1:1" x14ac:dyDescent="0.2">
      <c r="A706" s="11" t="str">
        <f t="shared" si="10"/>
        <v/>
      </c>
    </row>
    <row r="707" spans="1:1" x14ac:dyDescent="0.2">
      <c r="A707" s="11" t="str">
        <f t="shared" si="10"/>
        <v/>
      </c>
    </row>
    <row r="708" spans="1:1" x14ac:dyDescent="0.2">
      <c r="A708" s="11" t="str">
        <f t="shared" ref="A708:A771" si="11">LEFT(B708,4)</f>
        <v/>
      </c>
    </row>
    <row r="709" spans="1:1" x14ac:dyDescent="0.2">
      <c r="A709" s="11" t="str">
        <f t="shared" si="11"/>
        <v/>
      </c>
    </row>
    <row r="710" spans="1:1" x14ac:dyDescent="0.2">
      <c r="A710" s="11" t="str">
        <f t="shared" si="11"/>
        <v/>
      </c>
    </row>
    <row r="711" spans="1:1" x14ac:dyDescent="0.2">
      <c r="A711" s="11" t="str">
        <f t="shared" si="11"/>
        <v/>
      </c>
    </row>
    <row r="712" spans="1:1" x14ac:dyDescent="0.2">
      <c r="A712" s="11" t="str">
        <f t="shared" si="11"/>
        <v/>
      </c>
    </row>
    <row r="713" spans="1:1" x14ac:dyDescent="0.2">
      <c r="A713" s="11" t="str">
        <f t="shared" si="11"/>
        <v/>
      </c>
    </row>
    <row r="714" spans="1:1" x14ac:dyDescent="0.2">
      <c r="A714" s="11" t="str">
        <f t="shared" si="11"/>
        <v/>
      </c>
    </row>
    <row r="715" spans="1:1" x14ac:dyDescent="0.2">
      <c r="A715" s="11" t="str">
        <f t="shared" si="11"/>
        <v/>
      </c>
    </row>
    <row r="716" spans="1:1" x14ac:dyDescent="0.2">
      <c r="A716" s="11" t="str">
        <f t="shared" si="11"/>
        <v/>
      </c>
    </row>
    <row r="717" spans="1:1" x14ac:dyDescent="0.2">
      <c r="A717" s="11" t="str">
        <f t="shared" si="11"/>
        <v/>
      </c>
    </row>
    <row r="718" spans="1:1" x14ac:dyDescent="0.2">
      <c r="A718" s="11" t="str">
        <f t="shared" si="11"/>
        <v/>
      </c>
    </row>
    <row r="719" spans="1:1" x14ac:dyDescent="0.2">
      <c r="A719" s="11" t="str">
        <f t="shared" si="11"/>
        <v/>
      </c>
    </row>
    <row r="720" spans="1:1" x14ac:dyDescent="0.2">
      <c r="A720" s="11" t="str">
        <f t="shared" si="11"/>
        <v/>
      </c>
    </row>
    <row r="721" spans="1:1" x14ac:dyDescent="0.2">
      <c r="A721" s="11" t="str">
        <f t="shared" si="11"/>
        <v/>
      </c>
    </row>
    <row r="722" spans="1:1" x14ac:dyDescent="0.2">
      <c r="A722" s="11" t="str">
        <f t="shared" si="11"/>
        <v/>
      </c>
    </row>
    <row r="723" spans="1:1" x14ac:dyDescent="0.2">
      <c r="A723" s="11" t="str">
        <f t="shared" si="11"/>
        <v/>
      </c>
    </row>
    <row r="724" spans="1:1" x14ac:dyDescent="0.2">
      <c r="A724" s="11" t="str">
        <f t="shared" si="11"/>
        <v/>
      </c>
    </row>
    <row r="725" spans="1:1" x14ac:dyDescent="0.2">
      <c r="A725" s="11" t="str">
        <f t="shared" si="11"/>
        <v/>
      </c>
    </row>
    <row r="726" spans="1:1" x14ac:dyDescent="0.2">
      <c r="A726" s="11" t="str">
        <f t="shared" si="11"/>
        <v/>
      </c>
    </row>
    <row r="727" spans="1:1" x14ac:dyDescent="0.2">
      <c r="A727" s="11" t="str">
        <f t="shared" si="11"/>
        <v/>
      </c>
    </row>
    <row r="728" spans="1:1" x14ac:dyDescent="0.2">
      <c r="A728" s="11" t="str">
        <f t="shared" si="11"/>
        <v/>
      </c>
    </row>
    <row r="729" spans="1:1" x14ac:dyDescent="0.2">
      <c r="A729" s="11" t="str">
        <f t="shared" si="11"/>
        <v/>
      </c>
    </row>
    <row r="730" spans="1:1" x14ac:dyDescent="0.2">
      <c r="A730" s="11" t="str">
        <f t="shared" si="11"/>
        <v/>
      </c>
    </row>
    <row r="731" spans="1:1" x14ac:dyDescent="0.2">
      <c r="A731" s="11" t="str">
        <f t="shared" si="11"/>
        <v/>
      </c>
    </row>
    <row r="732" spans="1:1" x14ac:dyDescent="0.2">
      <c r="A732" s="11" t="str">
        <f t="shared" si="11"/>
        <v/>
      </c>
    </row>
    <row r="733" spans="1:1" x14ac:dyDescent="0.2">
      <c r="A733" s="11" t="str">
        <f t="shared" si="11"/>
        <v/>
      </c>
    </row>
    <row r="734" spans="1:1" x14ac:dyDescent="0.2">
      <c r="A734" s="11" t="str">
        <f t="shared" si="11"/>
        <v/>
      </c>
    </row>
    <row r="735" spans="1:1" x14ac:dyDescent="0.2">
      <c r="A735" s="11" t="str">
        <f t="shared" si="11"/>
        <v/>
      </c>
    </row>
    <row r="736" spans="1:1" x14ac:dyDescent="0.2">
      <c r="A736" s="11" t="str">
        <f t="shared" si="11"/>
        <v/>
      </c>
    </row>
    <row r="737" spans="1:1" x14ac:dyDescent="0.2">
      <c r="A737" s="11" t="str">
        <f t="shared" si="11"/>
        <v/>
      </c>
    </row>
    <row r="738" spans="1:1" x14ac:dyDescent="0.2">
      <c r="A738" s="11" t="str">
        <f t="shared" si="11"/>
        <v/>
      </c>
    </row>
    <row r="739" spans="1:1" x14ac:dyDescent="0.2">
      <c r="A739" s="11" t="str">
        <f t="shared" si="11"/>
        <v/>
      </c>
    </row>
    <row r="740" spans="1:1" x14ac:dyDescent="0.2">
      <c r="A740" s="11" t="str">
        <f t="shared" si="11"/>
        <v/>
      </c>
    </row>
    <row r="741" spans="1:1" x14ac:dyDescent="0.2">
      <c r="A741" s="11" t="str">
        <f t="shared" si="11"/>
        <v/>
      </c>
    </row>
    <row r="742" spans="1:1" x14ac:dyDescent="0.2">
      <c r="A742" s="11" t="str">
        <f t="shared" si="11"/>
        <v/>
      </c>
    </row>
    <row r="743" spans="1:1" x14ac:dyDescent="0.2">
      <c r="A743" s="11" t="str">
        <f t="shared" si="11"/>
        <v/>
      </c>
    </row>
    <row r="744" spans="1:1" x14ac:dyDescent="0.2">
      <c r="A744" s="11" t="str">
        <f t="shared" si="11"/>
        <v/>
      </c>
    </row>
    <row r="745" spans="1:1" x14ac:dyDescent="0.2">
      <c r="A745" s="11" t="str">
        <f t="shared" si="11"/>
        <v/>
      </c>
    </row>
    <row r="746" spans="1:1" x14ac:dyDescent="0.2">
      <c r="A746" s="11" t="str">
        <f t="shared" si="11"/>
        <v/>
      </c>
    </row>
    <row r="747" spans="1:1" x14ac:dyDescent="0.2">
      <c r="A747" s="11" t="str">
        <f t="shared" si="11"/>
        <v/>
      </c>
    </row>
    <row r="748" spans="1:1" x14ac:dyDescent="0.2">
      <c r="A748" s="11" t="str">
        <f t="shared" si="11"/>
        <v/>
      </c>
    </row>
    <row r="749" spans="1:1" x14ac:dyDescent="0.2">
      <c r="A749" s="11" t="str">
        <f t="shared" si="11"/>
        <v/>
      </c>
    </row>
    <row r="750" spans="1:1" x14ac:dyDescent="0.2">
      <c r="A750" s="11" t="str">
        <f t="shared" si="11"/>
        <v/>
      </c>
    </row>
    <row r="751" spans="1:1" x14ac:dyDescent="0.2">
      <c r="A751" s="11" t="str">
        <f t="shared" si="11"/>
        <v/>
      </c>
    </row>
    <row r="752" spans="1:1" x14ac:dyDescent="0.2">
      <c r="A752" s="11" t="str">
        <f t="shared" si="11"/>
        <v/>
      </c>
    </row>
    <row r="753" spans="1:1" x14ac:dyDescent="0.2">
      <c r="A753" s="11" t="str">
        <f t="shared" si="11"/>
        <v/>
      </c>
    </row>
    <row r="754" spans="1:1" x14ac:dyDescent="0.2">
      <c r="A754" s="11" t="str">
        <f t="shared" si="11"/>
        <v/>
      </c>
    </row>
    <row r="755" spans="1:1" x14ac:dyDescent="0.2">
      <c r="A755" s="11" t="str">
        <f t="shared" si="11"/>
        <v/>
      </c>
    </row>
    <row r="756" spans="1:1" x14ac:dyDescent="0.2">
      <c r="A756" s="11" t="str">
        <f t="shared" si="11"/>
        <v/>
      </c>
    </row>
    <row r="757" spans="1:1" x14ac:dyDescent="0.2">
      <c r="A757" s="11" t="str">
        <f t="shared" si="11"/>
        <v/>
      </c>
    </row>
    <row r="758" spans="1:1" x14ac:dyDescent="0.2">
      <c r="A758" s="11" t="str">
        <f t="shared" si="11"/>
        <v/>
      </c>
    </row>
    <row r="759" spans="1:1" x14ac:dyDescent="0.2">
      <c r="A759" s="11" t="str">
        <f t="shared" si="11"/>
        <v/>
      </c>
    </row>
    <row r="760" spans="1:1" x14ac:dyDescent="0.2">
      <c r="A760" s="11" t="str">
        <f t="shared" si="11"/>
        <v/>
      </c>
    </row>
    <row r="761" spans="1:1" x14ac:dyDescent="0.2">
      <c r="A761" s="11" t="str">
        <f t="shared" si="11"/>
        <v/>
      </c>
    </row>
    <row r="762" spans="1:1" x14ac:dyDescent="0.2">
      <c r="A762" s="11" t="str">
        <f t="shared" si="11"/>
        <v/>
      </c>
    </row>
    <row r="763" spans="1:1" x14ac:dyDescent="0.2">
      <c r="A763" s="11" t="str">
        <f t="shared" si="11"/>
        <v/>
      </c>
    </row>
    <row r="764" spans="1:1" x14ac:dyDescent="0.2">
      <c r="A764" s="11" t="str">
        <f t="shared" si="11"/>
        <v/>
      </c>
    </row>
    <row r="765" spans="1:1" x14ac:dyDescent="0.2">
      <c r="A765" s="11" t="str">
        <f t="shared" si="11"/>
        <v/>
      </c>
    </row>
    <row r="766" spans="1:1" x14ac:dyDescent="0.2">
      <c r="A766" s="11" t="str">
        <f t="shared" si="11"/>
        <v/>
      </c>
    </row>
    <row r="767" spans="1:1" x14ac:dyDescent="0.2">
      <c r="A767" s="11" t="str">
        <f t="shared" si="11"/>
        <v/>
      </c>
    </row>
    <row r="768" spans="1:1" x14ac:dyDescent="0.2">
      <c r="A768" s="11" t="str">
        <f t="shared" si="11"/>
        <v/>
      </c>
    </row>
    <row r="769" spans="1:1" x14ac:dyDescent="0.2">
      <c r="A769" s="11" t="str">
        <f t="shared" si="11"/>
        <v/>
      </c>
    </row>
    <row r="770" spans="1:1" x14ac:dyDescent="0.2">
      <c r="A770" s="11" t="str">
        <f t="shared" si="11"/>
        <v/>
      </c>
    </row>
    <row r="771" spans="1:1" x14ac:dyDescent="0.2">
      <c r="A771" s="11" t="str">
        <f t="shared" si="11"/>
        <v/>
      </c>
    </row>
    <row r="772" spans="1:1" x14ac:dyDescent="0.2">
      <c r="A772" s="11" t="str">
        <f t="shared" ref="A772:A818" si="12">LEFT(B772,4)</f>
        <v/>
      </c>
    </row>
    <row r="773" spans="1:1" x14ac:dyDescent="0.2">
      <c r="A773" s="11" t="str">
        <f t="shared" si="12"/>
        <v/>
      </c>
    </row>
    <row r="774" spans="1:1" x14ac:dyDescent="0.2">
      <c r="A774" s="11" t="str">
        <f t="shared" si="12"/>
        <v/>
      </c>
    </row>
    <row r="775" spans="1:1" x14ac:dyDescent="0.2">
      <c r="A775" s="11" t="str">
        <f t="shared" si="12"/>
        <v/>
      </c>
    </row>
    <row r="776" spans="1:1" x14ac:dyDescent="0.2">
      <c r="A776" s="11" t="str">
        <f t="shared" si="12"/>
        <v/>
      </c>
    </row>
    <row r="777" spans="1:1" x14ac:dyDescent="0.2">
      <c r="A777" s="11" t="str">
        <f t="shared" si="12"/>
        <v/>
      </c>
    </row>
    <row r="778" spans="1:1" x14ac:dyDescent="0.2">
      <c r="A778" s="11" t="str">
        <f t="shared" si="12"/>
        <v/>
      </c>
    </row>
    <row r="779" spans="1:1" x14ac:dyDescent="0.2">
      <c r="A779" s="11" t="str">
        <f t="shared" si="12"/>
        <v/>
      </c>
    </row>
    <row r="780" spans="1:1" x14ac:dyDescent="0.2">
      <c r="A780" s="11" t="str">
        <f t="shared" si="12"/>
        <v/>
      </c>
    </row>
    <row r="781" spans="1:1" x14ac:dyDescent="0.2">
      <c r="A781" s="11" t="str">
        <f t="shared" si="12"/>
        <v/>
      </c>
    </row>
    <row r="782" spans="1:1" x14ac:dyDescent="0.2">
      <c r="A782" s="11" t="str">
        <f t="shared" si="12"/>
        <v/>
      </c>
    </row>
    <row r="783" spans="1:1" x14ac:dyDescent="0.2">
      <c r="A783" s="11" t="str">
        <f t="shared" si="12"/>
        <v/>
      </c>
    </row>
    <row r="784" spans="1:1" x14ac:dyDescent="0.2">
      <c r="A784" s="11" t="str">
        <f t="shared" si="12"/>
        <v/>
      </c>
    </row>
    <row r="785" spans="1:1" x14ac:dyDescent="0.2">
      <c r="A785" s="11" t="str">
        <f t="shared" si="12"/>
        <v/>
      </c>
    </row>
    <row r="786" spans="1:1" x14ac:dyDescent="0.2">
      <c r="A786" s="11" t="str">
        <f t="shared" si="12"/>
        <v/>
      </c>
    </row>
    <row r="787" spans="1:1" x14ac:dyDescent="0.2">
      <c r="A787" s="11" t="str">
        <f t="shared" si="12"/>
        <v/>
      </c>
    </row>
    <row r="788" spans="1:1" x14ac:dyDescent="0.2">
      <c r="A788" s="11" t="str">
        <f t="shared" si="12"/>
        <v/>
      </c>
    </row>
    <row r="789" spans="1:1" x14ac:dyDescent="0.2">
      <c r="A789" s="11" t="str">
        <f t="shared" si="12"/>
        <v/>
      </c>
    </row>
    <row r="790" spans="1:1" x14ac:dyDescent="0.2">
      <c r="A790" s="11" t="str">
        <f t="shared" si="12"/>
        <v/>
      </c>
    </row>
    <row r="791" spans="1:1" x14ac:dyDescent="0.2">
      <c r="A791" s="11" t="str">
        <f t="shared" si="12"/>
        <v/>
      </c>
    </row>
    <row r="792" spans="1:1" x14ac:dyDescent="0.2">
      <c r="A792" s="11" t="str">
        <f t="shared" si="12"/>
        <v/>
      </c>
    </row>
    <row r="793" spans="1:1" x14ac:dyDescent="0.2">
      <c r="A793" s="11" t="str">
        <f t="shared" si="12"/>
        <v/>
      </c>
    </row>
    <row r="794" spans="1:1" x14ac:dyDescent="0.2">
      <c r="A794" s="11" t="str">
        <f t="shared" si="12"/>
        <v/>
      </c>
    </row>
    <row r="795" spans="1:1" x14ac:dyDescent="0.2">
      <c r="A795" s="11" t="str">
        <f t="shared" si="12"/>
        <v/>
      </c>
    </row>
    <row r="796" spans="1:1" x14ac:dyDescent="0.2">
      <c r="A796" s="11" t="str">
        <f t="shared" si="12"/>
        <v/>
      </c>
    </row>
    <row r="797" spans="1:1" x14ac:dyDescent="0.2">
      <c r="A797" s="11" t="str">
        <f t="shared" si="12"/>
        <v/>
      </c>
    </row>
    <row r="798" spans="1:1" x14ac:dyDescent="0.2">
      <c r="A798" s="11" t="str">
        <f t="shared" si="12"/>
        <v/>
      </c>
    </row>
    <row r="799" spans="1:1" x14ac:dyDescent="0.2">
      <c r="A799" s="11" t="str">
        <f t="shared" si="12"/>
        <v/>
      </c>
    </row>
    <row r="800" spans="1:1" x14ac:dyDescent="0.2">
      <c r="A800" s="11" t="str">
        <f t="shared" si="12"/>
        <v/>
      </c>
    </row>
    <row r="801" spans="1:1" x14ac:dyDescent="0.2">
      <c r="A801" s="11" t="str">
        <f t="shared" si="12"/>
        <v/>
      </c>
    </row>
    <row r="802" spans="1:1" x14ac:dyDescent="0.2">
      <c r="A802" s="11" t="str">
        <f t="shared" si="12"/>
        <v/>
      </c>
    </row>
    <row r="803" spans="1:1" x14ac:dyDescent="0.2">
      <c r="A803" s="11" t="str">
        <f t="shared" si="12"/>
        <v/>
      </c>
    </row>
    <row r="804" spans="1:1" x14ac:dyDescent="0.2">
      <c r="A804" s="11" t="str">
        <f t="shared" si="12"/>
        <v/>
      </c>
    </row>
    <row r="805" spans="1:1" x14ac:dyDescent="0.2">
      <c r="A805" s="11" t="str">
        <f t="shared" si="12"/>
        <v/>
      </c>
    </row>
    <row r="806" spans="1:1" x14ac:dyDescent="0.2">
      <c r="A806" s="11" t="str">
        <f t="shared" si="12"/>
        <v/>
      </c>
    </row>
    <row r="807" spans="1:1" x14ac:dyDescent="0.2">
      <c r="A807" s="11" t="str">
        <f t="shared" si="12"/>
        <v/>
      </c>
    </row>
    <row r="808" spans="1:1" x14ac:dyDescent="0.2">
      <c r="A808" s="11" t="str">
        <f t="shared" si="12"/>
        <v/>
      </c>
    </row>
    <row r="809" spans="1:1" x14ac:dyDescent="0.2">
      <c r="A809" s="11" t="str">
        <f t="shared" si="12"/>
        <v/>
      </c>
    </row>
    <row r="810" spans="1:1" x14ac:dyDescent="0.2">
      <c r="A810" s="11" t="str">
        <f t="shared" si="12"/>
        <v/>
      </c>
    </row>
    <row r="811" spans="1:1" x14ac:dyDescent="0.2">
      <c r="A811" s="11" t="str">
        <f t="shared" si="12"/>
        <v/>
      </c>
    </row>
    <row r="812" spans="1:1" x14ac:dyDescent="0.2">
      <c r="A812" s="11" t="str">
        <f t="shared" si="12"/>
        <v/>
      </c>
    </row>
    <row r="813" spans="1:1" x14ac:dyDescent="0.2">
      <c r="A813" s="11" t="str">
        <f t="shared" si="12"/>
        <v/>
      </c>
    </row>
    <row r="814" spans="1:1" x14ac:dyDescent="0.2">
      <c r="A814" s="11" t="str">
        <f t="shared" si="12"/>
        <v/>
      </c>
    </row>
    <row r="815" spans="1:1" x14ac:dyDescent="0.2">
      <c r="A815" s="11" t="str">
        <f t="shared" si="12"/>
        <v/>
      </c>
    </row>
    <row r="816" spans="1:1" x14ac:dyDescent="0.2">
      <c r="A816" s="11" t="str">
        <f t="shared" si="12"/>
        <v/>
      </c>
    </row>
    <row r="817" spans="1:1" x14ac:dyDescent="0.2">
      <c r="A817" s="11" t="str">
        <f t="shared" si="12"/>
        <v/>
      </c>
    </row>
    <row r="818" spans="1:1" x14ac:dyDescent="0.2">
      <c r="A818" s="11" t="str">
        <f t="shared" si="12"/>
        <v/>
      </c>
    </row>
  </sheetData>
  <hyperlinks>
    <hyperlink ref="K1" location="Reconciliation!A1" display="&lt;&lt;Return to Reconciliation&gt;&gt;" xr:uid="{C01731B0-285C-4E3D-B438-3264377BE2F0}"/>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D602D-FF8E-47F7-81E9-B3627B1FE1A6}">
  <sheetPr>
    <tabColor theme="1"/>
  </sheetPr>
  <dimension ref="A1"/>
  <sheetViews>
    <sheetView workbookViewId="0"/>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2C58A-3B6B-410A-8E4E-94623E00A781}">
  <dimension ref="A1:T24"/>
  <sheetViews>
    <sheetView workbookViewId="0">
      <selection activeCell="J1" sqref="J1"/>
    </sheetView>
  </sheetViews>
  <sheetFormatPr defaultRowHeight="12.75" x14ac:dyDescent="0.2"/>
  <cols>
    <col min="1" max="1" width="43.28515625" style="178" customWidth="1"/>
    <col min="2" max="2" width="14.85546875" style="178" customWidth="1"/>
    <col min="3" max="3" width="23.140625" style="178" customWidth="1"/>
    <col min="4" max="5" width="14.85546875" style="178" customWidth="1"/>
    <col min="6" max="6" width="18.85546875" style="178" customWidth="1"/>
    <col min="7" max="8" width="14.85546875" style="178" customWidth="1"/>
    <col min="9" max="9" width="9.140625" style="149"/>
    <col min="10" max="10" width="15.85546875" style="180" customWidth="1"/>
    <col min="11" max="11" width="12.5703125" style="180" customWidth="1"/>
    <col min="12" max="20" width="6.85546875" style="180"/>
    <col min="21" max="16384" width="9.140625" style="149"/>
  </cols>
  <sheetData>
    <row r="1" spans="1:20" s="201" customFormat="1" ht="12.75" customHeight="1" x14ac:dyDescent="0.2">
      <c r="A1" s="178"/>
      <c r="B1" s="178"/>
      <c r="C1" s="178"/>
      <c r="D1" s="178"/>
      <c r="E1" s="178"/>
      <c r="F1" s="178"/>
      <c r="G1" s="178"/>
      <c r="H1" s="178"/>
      <c r="J1" s="184" t="s">
        <v>113</v>
      </c>
      <c r="K1" s="179"/>
      <c r="L1" s="179"/>
      <c r="M1" s="179"/>
      <c r="N1" s="179"/>
      <c r="O1" s="179"/>
      <c r="P1" s="179"/>
      <c r="Q1" s="179"/>
      <c r="R1" s="179"/>
      <c r="S1" s="179"/>
      <c r="T1" s="179"/>
    </row>
    <row r="2" spans="1:20" s="181" customFormat="1" ht="12.75" customHeight="1" x14ac:dyDescent="0.2">
      <c r="A2" s="174" t="s">
        <v>22</v>
      </c>
      <c r="B2" s="174" t="s">
        <v>31</v>
      </c>
      <c r="C2" s="174"/>
      <c r="D2" s="174"/>
      <c r="E2" s="174"/>
      <c r="F2" s="174"/>
      <c r="G2" s="174"/>
      <c r="H2" s="174"/>
      <c r="J2" s="8" t="s">
        <v>42</v>
      </c>
      <c r="K2" s="11"/>
      <c r="L2" s="180"/>
      <c r="M2" s="180"/>
      <c r="N2" s="180"/>
      <c r="O2" s="180"/>
      <c r="P2" s="180"/>
      <c r="Q2" s="180"/>
      <c r="R2" s="180"/>
      <c r="S2" s="180"/>
      <c r="T2" s="180"/>
    </row>
    <row r="3" spans="1:20" s="181" customFormat="1" ht="12.75" customHeight="1" x14ac:dyDescent="0.2">
      <c r="A3" s="174" t="s">
        <v>23</v>
      </c>
      <c r="B3" s="174"/>
      <c r="C3" s="174"/>
      <c r="D3" s="174"/>
      <c r="E3" s="174"/>
      <c r="F3" s="174"/>
      <c r="G3" s="174"/>
      <c r="H3" s="174"/>
      <c r="J3" s="179"/>
      <c r="K3" s="179"/>
      <c r="L3" s="179"/>
      <c r="M3" s="179"/>
      <c r="N3" s="179"/>
      <c r="O3" s="179"/>
      <c r="P3" s="179"/>
      <c r="Q3" s="180"/>
      <c r="R3" s="180"/>
      <c r="S3" s="180"/>
      <c r="T3" s="180"/>
    </row>
    <row r="4" spans="1:20" s="181" customFormat="1" ht="12.75" customHeight="1" x14ac:dyDescent="0.2">
      <c r="A4" s="174" t="s">
        <v>24</v>
      </c>
      <c r="B4" s="174" t="s">
        <v>25</v>
      </c>
      <c r="C4" s="174" t="s">
        <v>26</v>
      </c>
      <c r="D4" s="174" t="s">
        <v>14</v>
      </c>
      <c r="E4" s="174"/>
      <c r="F4" s="174"/>
      <c r="G4" s="174"/>
      <c r="H4" s="174"/>
      <c r="J4" s="180"/>
      <c r="K4" s="180"/>
      <c r="L4" s="180"/>
      <c r="M4" s="180"/>
      <c r="N4" s="180"/>
      <c r="O4" s="180"/>
      <c r="P4" s="180"/>
      <c r="Q4" s="180"/>
      <c r="R4" s="180"/>
      <c r="S4" s="180"/>
      <c r="T4" s="180"/>
    </row>
    <row r="5" spans="1:20" s="181" customFormat="1" ht="12.75" customHeight="1" x14ac:dyDescent="0.2">
      <c r="A5" s="174" t="s">
        <v>27</v>
      </c>
      <c r="B5" s="174" t="s">
        <v>28</v>
      </c>
      <c r="C5" s="174" t="s">
        <v>29</v>
      </c>
      <c r="D5" s="174" t="s">
        <v>30</v>
      </c>
      <c r="E5" s="174"/>
      <c r="F5" s="174"/>
      <c r="G5" s="174"/>
      <c r="H5" s="174"/>
      <c r="J5" s="180"/>
      <c r="K5" s="180"/>
      <c r="L5" s="180"/>
      <c r="M5" s="180"/>
      <c r="N5" s="180"/>
      <c r="O5" s="180"/>
      <c r="P5" s="180"/>
      <c r="Q5" s="180"/>
      <c r="R5" s="180"/>
      <c r="S5" s="180"/>
      <c r="T5" s="180"/>
    </row>
    <row r="6" spans="1:20" s="181" customFormat="1" ht="12.75" customHeight="1" x14ac:dyDescent="0.2">
      <c r="A6" s="174"/>
      <c r="B6" s="174"/>
      <c r="C6" s="174"/>
      <c r="D6" s="174"/>
      <c r="E6" s="174"/>
      <c r="F6" s="174"/>
      <c r="G6" s="174"/>
      <c r="H6" s="174"/>
      <c r="J6" s="180"/>
      <c r="K6" s="180"/>
      <c r="L6" s="180"/>
      <c r="M6" s="180"/>
      <c r="N6" s="180"/>
      <c r="O6" s="180"/>
      <c r="P6" s="180"/>
      <c r="Q6" s="180"/>
      <c r="R6" s="180"/>
      <c r="S6" s="180"/>
      <c r="T6" s="180"/>
    </row>
    <row r="7" spans="1:20" x14ac:dyDescent="0.2">
      <c r="A7" s="174" t="s">
        <v>114</v>
      </c>
      <c r="B7" s="174" t="s">
        <v>115</v>
      </c>
      <c r="C7" s="174" t="s">
        <v>116</v>
      </c>
      <c r="D7" s="174" t="s">
        <v>117</v>
      </c>
      <c r="E7" s="174" t="s">
        <v>118</v>
      </c>
      <c r="F7" s="174" t="s">
        <v>934</v>
      </c>
      <c r="G7" s="174" t="s">
        <v>935</v>
      </c>
      <c r="H7" s="174" t="s">
        <v>936</v>
      </c>
    </row>
    <row r="8" spans="1:20" s="181" customFormat="1" ht="12.75" customHeight="1" x14ac:dyDescent="0.2">
      <c r="A8" s="175">
        <v>9999999</v>
      </c>
      <c r="B8" s="185">
        <v>99999999</v>
      </c>
      <c r="C8" s="174" t="s">
        <v>939</v>
      </c>
      <c r="D8" s="186">
        <v>940822.94</v>
      </c>
      <c r="E8" s="186">
        <v>969047.62</v>
      </c>
      <c r="F8" s="174"/>
      <c r="G8" s="174"/>
      <c r="H8" s="174"/>
      <c r="J8" s="180"/>
      <c r="K8" s="180"/>
      <c r="L8" s="180"/>
      <c r="M8" s="180"/>
      <c r="N8" s="180"/>
      <c r="O8" s="180"/>
      <c r="P8" s="180"/>
      <c r="Q8" s="180"/>
      <c r="R8" s="180"/>
      <c r="S8" s="180"/>
      <c r="T8" s="180"/>
    </row>
    <row r="9" spans="1:20" s="182" customFormat="1" ht="12.75" customHeight="1" x14ac:dyDescent="0.2">
      <c r="A9" s="175">
        <v>9999999</v>
      </c>
      <c r="B9" s="185">
        <v>11111111</v>
      </c>
      <c r="C9" s="174" t="s">
        <v>940</v>
      </c>
      <c r="D9" s="186">
        <v>940822.94</v>
      </c>
      <c r="E9" s="186">
        <v>969047.62</v>
      </c>
      <c r="F9" s="174"/>
      <c r="G9" s="174"/>
      <c r="H9" s="174"/>
      <c r="J9" s="180"/>
      <c r="K9" s="180"/>
      <c r="L9" s="180"/>
      <c r="M9" s="180"/>
      <c r="N9" s="180"/>
      <c r="O9" s="180"/>
      <c r="P9" s="180"/>
      <c r="Q9" s="180"/>
      <c r="R9" s="180"/>
      <c r="S9" s="180"/>
      <c r="T9" s="180"/>
    </row>
    <row r="10" spans="1:20" x14ac:dyDescent="0.2">
      <c r="A10" s="88"/>
      <c r="B10" s="187">
        <v>9999999</v>
      </c>
      <c r="C10" s="88" t="s">
        <v>937</v>
      </c>
      <c r="D10" s="89">
        <f>SUM(D8:D9)</f>
        <v>1881645.88</v>
      </c>
      <c r="E10" s="89">
        <f>SUM(E8:E9)</f>
        <v>1938095.24</v>
      </c>
      <c r="F10" s="188" t="s">
        <v>942</v>
      </c>
      <c r="G10" s="89">
        <v>0</v>
      </c>
    </row>
    <row r="11" spans="1:20" x14ac:dyDescent="0.2">
      <c r="A11" s="175">
        <v>1111111</v>
      </c>
      <c r="B11" s="174">
        <v>22222222</v>
      </c>
      <c r="C11" s="90" t="s">
        <v>941</v>
      </c>
      <c r="D11" s="186">
        <v>3119.05</v>
      </c>
      <c r="E11" s="186">
        <v>3212.62</v>
      </c>
      <c r="F11" s="89"/>
      <c r="G11" s="186"/>
      <c r="H11" s="174"/>
    </row>
    <row r="12" spans="1:20" x14ac:dyDescent="0.2">
      <c r="A12" s="176"/>
      <c r="B12" s="189">
        <v>1111111</v>
      </c>
      <c r="C12" s="93" t="s">
        <v>937</v>
      </c>
      <c r="D12" s="94">
        <f>D11</f>
        <v>3119.05</v>
      </c>
      <c r="E12" s="94">
        <f>E11</f>
        <v>3212.62</v>
      </c>
      <c r="F12" s="95">
        <v>990000009151000</v>
      </c>
      <c r="G12" s="93">
        <v>0</v>
      </c>
      <c r="H12" s="94">
        <v>-3212.62</v>
      </c>
    </row>
    <row r="13" spans="1:20" x14ac:dyDescent="0.2">
      <c r="A13" s="174"/>
      <c r="B13" s="185"/>
      <c r="C13" s="190" t="s">
        <v>119</v>
      </c>
      <c r="D13" s="191">
        <f>D10+D12</f>
        <v>1884764.93</v>
      </c>
      <c r="E13" s="191">
        <f>E10+E12</f>
        <v>1941307.86</v>
      </c>
      <c r="F13" s="191">
        <v>-1938095.24</v>
      </c>
      <c r="G13" s="191">
        <f>E13*-1-F13</f>
        <v>-3212.6200000001118</v>
      </c>
      <c r="H13" s="174"/>
    </row>
    <row r="14" spans="1:20" x14ac:dyDescent="0.2">
      <c r="B14" s="192">
        <v>45877</v>
      </c>
      <c r="C14" s="174" t="s">
        <v>121</v>
      </c>
      <c r="D14" s="186"/>
      <c r="E14" s="186"/>
      <c r="F14" s="174"/>
      <c r="G14" s="174"/>
      <c r="H14" s="174"/>
    </row>
    <row r="15" spans="1:20" x14ac:dyDescent="0.2">
      <c r="A15" s="174"/>
      <c r="B15" s="192"/>
      <c r="C15" s="174"/>
      <c r="D15" s="186"/>
      <c r="E15" s="186"/>
      <c r="F15" s="174"/>
      <c r="G15" s="174"/>
      <c r="H15" s="174"/>
    </row>
    <row r="16" spans="1:20" x14ac:dyDescent="0.2">
      <c r="A16" s="174" t="s">
        <v>938</v>
      </c>
      <c r="B16" s="185"/>
      <c r="C16" s="174"/>
      <c r="D16" s="186"/>
      <c r="E16" s="186"/>
      <c r="F16" s="174"/>
      <c r="G16" s="174"/>
      <c r="H16" s="174"/>
    </row>
    <row r="17" spans="1:20" x14ac:dyDescent="0.2">
      <c r="A17" s="174"/>
      <c r="B17" s="185"/>
      <c r="C17" s="174"/>
      <c r="D17" s="186"/>
      <c r="E17" s="186"/>
      <c r="F17" s="174"/>
      <c r="G17" s="174"/>
      <c r="H17" s="174"/>
    </row>
    <row r="18" spans="1:20" s="195" customFormat="1" x14ac:dyDescent="0.2">
      <c r="A18" s="193"/>
      <c r="B18" s="193" t="s">
        <v>948</v>
      </c>
      <c r="C18" s="193"/>
      <c r="D18" s="194">
        <f>D12</f>
        <v>3119.05</v>
      </c>
      <c r="E18" s="194">
        <f>E12</f>
        <v>3212.62</v>
      </c>
      <c r="F18" s="193"/>
      <c r="G18" s="194"/>
      <c r="H18" s="194"/>
      <c r="J18" s="183"/>
      <c r="K18" s="183"/>
      <c r="L18" s="183"/>
      <c r="M18" s="183"/>
      <c r="N18" s="183"/>
      <c r="O18" s="183"/>
      <c r="P18" s="183"/>
      <c r="Q18" s="183"/>
      <c r="R18" s="183"/>
      <c r="S18" s="183"/>
      <c r="T18" s="183"/>
    </row>
    <row r="19" spans="1:20" s="195" customFormat="1" x14ac:dyDescent="0.2">
      <c r="A19" s="193"/>
      <c r="B19" s="196" t="s">
        <v>949</v>
      </c>
      <c r="C19" s="193"/>
      <c r="D19" s="194"/>
      <c r="E19" s="194"/>
      <c r="F19" s="193"/>
      <c r="G19" s="86"/>
      <c r="H19" s="193"/>
      <c r="J19" s="183"/>
      <c r="K19" s="183"/>
      <c r="L19" s="183"/>
      <c r="M19" s="183"/>
      <c r="N19" s="183"/>
      <c r="O19" s="183"/>
      <c r="P19" s="183"/>
      <c r="Q19" s="183"/>
      <c r="R19" s="183"/>
      <c r="S19" s="183"/>
      <c r="T19" s="183"/>
    </row>
    <row r="20" spans="1:20" s="195" customFormat="1" ht="13.5" thickBot="1" x14ac:dyDescent="0.25">
      <c r="A20" s="193"/>
      <c r="B20" s="197" t="s">
        <v>950</v>
      </c>
      <c r="C20" s="198"/>
      <c r="D20" s="199">
        <f>D13+D19-D18</f>
        <v>1881645.88</v>
      </c>
      <c r="E20" s="199">
        <f>E13+E19-E18</f>
        <v>1938095.24</v>
      </c>
      <c r="F20" s="193"/>
      <c r="G20" s="194"/>
      <c r="H20" s="194"/>
      <c r="J20" s="183"/>
      <c r="K20" s="183"/>
      <c r="L20" s="183"/>
      <c r="M20" s="183"/>
      <c r="N20" s="183"/>
      <c r="O20" s="183"/>
      <c r="P20" s="183"/>
      <c r="Q20" s="183"/>
      <c r="R20" s="183"/>
      <c r="S20" s="183"/>
      <c r="T20" s="183"/>
    </row>
    <row r="21" spans="1:20" ht="13.5" thickTop="1" x14ac:dyDescent="0.2">
      <c r="A21" s="174"/>
      <c r="B21" s="185"/>
      <c r="C21" s="174"/>
      <c r="D21" s="186"/>
      <c r="E21" s="186"/>
      <c r="F21" s="174"/>
      <c r="G21" s="174"/>
      <c r="H21" s="174"/>
    </row>
    <row r="22" spans="1:20" x14ac:dyDescent="0.2">
      <c r="A22" s="174"/>
      <c r="B22" s="174"/>
      <c r="C22" s="174"/>
      <c r="D22" s="186"/>
      <c r="E22" s="186"/>
      <c r="F22" s="174"/>
      <c r="G22" s="186"/>
      <c r="H22" s="186"/>
    </row>
    <row r="23" spans="1:20" x14ac:dyDescent="0.2">
      <c r="A23" s="174"/>
      <c r="B23" s="174"/>
      <c r="C23" s="174"/>
      <c r="D23" s="186"/>
      <c r="E23" s="186"/>
      <c r="F23" s="186"/>
      <c r="G23" s="186"/>
      <c r="H23" s="174"/>
    </row>
    <row r="24" spans="1:20" x14ac:dyDescent="0.2">
      <c r="A24" s="174"/>
      <c r="B24" s="200"/>
      <c r="C24" s="174"/>
      <c r="D24" s="174"/>
      <c r="E24" s="174"/>
      <c r="F24" s="174"/>
      <c r="G24" s="174"/>
      <c r="H24" s="174"/>
    </row>
  </sheetData>
  <hyperlinks>
    <hyperlink ref="J1" location="Reconciliation!A1" display="&lt;&lt;Return to Reconciliation&gt;&gt;" xr:uid="{366F35E2-BF78-4031-ADAD-86EE64E472CB}"/>
  </hyperlinks>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EFB32-C605-4A94-95EA-FCA36B2D2D37}">
  <dimension ref="A1:T26"/>
  <sheetViews>
    <sheetView workbookViewId="0">
      <selection activeCell="J1" sqref="J1"/>
    </sheetView>
  </sheetViews>
  <sheetFormatPr defaultRowHeight="12.75" x14ac:dyDescent="0.2"/>
  <cols>
    <col min="1" max="1" width="44" style="174" customWidth="1"/>
    <col min="2" max="3" width="21.140625" style="174"/>
    <col min="4" max="4" width="15.5703125" style="174" customWidth="1"/>
    <col min="5" max="5" width="13.7109375" style="174" customWidth="1"/>
    <col min="6" max="6" width="17.28515625" style="174" customWidth="1"/>
    <col min="7" max="7" width="19.28515625" style="174" customWidth="1"/>
    <col min="8" max="8" width="17.140625" style="174" customWidth="1"/>
    <col min="9" max="9" width="9.140625" style="149"/>
    <col min="10" max="10" width="15.85546875" style="180" customWidth="1"/>
    <col min="11" max="11" width="12.5703125" style="180" customWidth="1"/>
    <col min="12" max="20" width="9.140625" style="180"/>
    <col min="21" max="16384" width="9.140625" style="149"/>
  </cols>
  <sheetData>
    <row r="1" spans="1:20" x14ac:dyDescent="0.2">
      <c r="A1" s="178"/>
      <c r="B1" s="178"/>
      <c r="C1" s="178"/>
      <c r="D1" s="178"/>
      <c r="E1" s="178"/>
      <c r="F1" s="178"/>
      <c r="G1" s="178"/>
      <c r="H1" s="178"/>
      <c r="J1" s="184" t="s">
        <v>113</v>
      </c>
      <c r="K1" s="179"/>
      <c r="L1" s="179"/>
      <c r="M1" s="179"/>
      <c r="N1" s="179"/>
      <c r="O1" s="179"/>
      <c r="P1" s="179"/>
      <c r="Q1" s="179"/>
      <c r="R1" s="179"/>
      <c r="S1" s="179"/>
      <c r="T1" s="179"/>
    </row>
    <row r="2" spans="1:20" x14ac:dyDescent="0.2">
      <c r="A2" s="174" t="s">
        <v>22</v>
      </c>
      <c r="B2" s="174" t="s">
        <v>31</v>
      </c>
      <c r="J2" s="8" t="s">
        <v>42</v>
      </c>
      <c r="K2" s="11"/>
    </row>
    <row r="3" spans="1:20" x14ac:dyDescent="0.2">
      <c r="A3" s="174" t="s">
        <v>23</v>
      </c>
      <c r="J3" s="179"/>
      <c r="K3" s="179"/>
      <c r="L3" s="179"/>
      <c r="M3" s="179"/>
      <c r="N3" s="179"/>
      <c r="O3" s="179"/>
      <c r="P3" s="179"/>
    </row>
    <row r="4" spans="1:20" x14ac:dyDescent="0.2">
      <c r="A4" s="174" t="s">
        <v>24</v>
      </c>
      <c r="B4" s="174" t="s">
        <v>25</v>
      </c>
      <c r="C4" s="174" t="s">
        <v>26</v>
      </c>
      <c r="D4" s="174" t="s">
        <v>944</v>
      </c>
    </row>
    <row r="5" spans="1:20" x14ac:dyDescent="0.2">
      <c r="A5" s="174" t="s">
        <v>27</v>
      </c>
      <c r="B5" s="174" t="s">
        <v>28</v>
      </c>
      <c r="C5" s="174" t="s">
        <v>29</v>
      </c>
      <c r="D5" s="174" t="s">
        <v>30</v>
      </c>
    </row>
    <row r="7" spans="1:20" x14ac:dyDescent="0.2">
      <c r="A7" s="174" t="s">
        <v>114</v>
      </c>
      <c r="B7" s="174" t="s">
        <v>115</v>
      </c>
      <c r="C7" s="174" t="s">
        <v>116</v>
      </c>
      <c r="D7" s="174" t="s">
        <v>945</v>
      </c>
      <c r="E7" s="174" t="s">
        <v>946</v>
      </c>
      <c r="F7" s="174" t="s">
        <v>934</v>
      </c>
      <c r="G7" s="174" t="s">
        <v>947</v>
      </c>
      <c r="H7" s="174" t="s">
        <v>936</v>
      </c>
    </row>
    <row r="8" spans="1:20" s="181" customFormat="1" ht="12.75" customHeight="1" x14ac:dyDescent="0.2">
      <c r="A8" s="175">
        <v>9999999</v>
      </c>
      <c r="B8" s="185">
        <v>99999999</v>
      </c>
      <c r="C8" s="174" t="s">
        <v>939</v>
      </c>
      <c r="D8" s="186">
        <v>6956845</v>
      </c>
      <c r="E8" s="186">
        <v>93467.51</v>
      </c>
      <c r="F8" s="174"/>
      <c r="G8" s="174"/>
      <c r="H8" s="174"/>
      <c r="J8" s="180"/>
      <c r="K8" s="180"/>
      <c r="L8" s="180"/>
      <c r="M8" s="180"/>
      <c r="N8" s="180"/>
      <c r="O8" s="180"/>
      <c r="P8" s="180"/>
      <c r="Q8" s="180"/>
      <c r="R8" s="180"/>
      <c r="S8" s="180"/>
      <c r="T8" s="180"/>
    </row>
    <row r="9" spans="1:20" s="182" customFormat="1" ht="12.75" customHeight="1" x14ac:dyDescent="0.2">
      <c r="A9" s="175">
        <v>9999999</v>
      </c>
      <c r="B9" s="185">
        <v>11111111</v>
      </c>
      <c r="C9" s="174" t="s">
        <v>940</v>
      </c>
      <c r="D9" s="186">
        <v>6956845</v>
      </c>
      <c r="E9" s="186">
        <v>93467.51</v>
      </c>
      <c r="F9" s="174"/>
      <c r="G9" s="174"/>
      <c r="H9" s="174"/>
      <c r="J9" s="180"/>
      <c r="K9" s="180"/>
      <c r="L9" s="180"/>
      <c r="M9" s="180"/>
      <c r="N9" s="180"/>
      <c r="O9" s="180"/>
      <c r="P9" s="180"/>
      <c r="Q9" s="180"/>
      <c r="R9" s="180"/>
      <c r="S9" s="180"/>
      <c r="T9" s="180"/>
    </row>
    <row r="10" spans="1:20" x14ac:dyDescent="0.2">
      <c r="A10" s="88"/>
      <c r="B10" s="187">
        <v>9999999</v>
      </c>
      <c r="C10" s="88" t="s">
        <v>937</v>
      </c>
      <c r="D10" s="89">
        <f>SUM(D8:D9)</f>
        <v>13913690</v>
      </c>
      <c r="E10" s="89">
        <f>SUM(E8:E9)</f>
        <v>186935.02</v>
      </c>
      <c r="F10" s="188" t="s">
        <v>942</v>
      </c>
      <c r="G10" s="89">
        <v>0</v>
      </c>
      <c r="H10" s="178"/>
    </row>
    <row r="11" spans="1:20" x14ac:dyDescent="0.2">
      <c r="A11" s="175">
        <v>1111111</v>
      </c>
      <c r="B11" s="174">
        <v>22222222</v>
      </c>
      <c r="C11" s="90" t="s">
        <v>941</v>
      </c>
      <c r="D11" s="186">
        <v>76408</v>
      </c>
      <c r="E11" s="186">
        <v>2220.4899999999998</v>
      </c>
      <c r="F11" s="89"/>
      <c r="G11" s="186"/>
    </row>
    <row r="12" spans="1:20" x14ac:dyDescent="0.2">
      <c r="A12" s="176"/>
      <c r="B12" s="189">
        <v>1111111</v>
      </c>
      <c r="C12" s="93" t="s">
        <v>937</v>
      </c>
      <c r="D12" s="94">
        <f>D11</f>
        <v>76408</v>
      </c>
      <c r="E12" s="94">
        <f>E11</f>
        <v>2220.4899999999998</v>
      </c>
      <c r="F12" s="95">
        <v>990000009151000</v>
      </c>
      <c r="G12" s="93">
        <v>0</v>
      </c>
      <c r="H12" s="94">
        <v>-2220.4899999999998</v>
      </c>
    </row>
    <row r="13" spans="1:20" x14ac:dyDescent="0.2">
      <c r="B13" s="185"/>
      <c r="C13" s="190" t="s">
        <v>119</v>
      </c>
      <c r="D13" s="191">
        <f>D10+D12</f>
        <v>13990098</v>
      </c>
      <c r="E13" s="191">
        <f>E10+E12</f>
        <v>189155.50999999998</v>
      </c>
      <c r="F13" s="191">
        <v>-186935.02</v>
      </c>
      <c r="G13" s="191">
        <f>E13*-1-F13</f>
        <v>-2220.4899999999907</v>
      </c>
    </row>
    <row r="14" spans="1:20" x14ac:dyDescent="0.2">
      <c r="A14" s="174" t="s">
        <v>938</v>
      </c>
      <c r="B14" s="192">
        <v>45877</v>
      </c>
      <c r="C14" s="174" t="s">
        <v>121</v>
      </c>
      <c r="D14" s="186"/>
      <c r="E14" s="186"/>
    </row>
    <row r="15" spans="1:20" x14ac:dyDescent="0.2">
      <c r="B15" s="192"/>
      <c r="D15" s="186"/>
      <c r="E15" s="186"/>
    </row>
    <row r="16" spans="1:20" s="195" customFormat="1" x14ac:dyDescent="0.2">
      <c r="A16" s="193"/>
      <c r="B16" s="193" t="s">
        <v>948</v>
      </c>
      <c r="C16" s="193"/>
      <c r="D16" s="194">
        <f>D11</f>
        <v>76408</v>
      </c>
      <c r="E16" s="194">
        <f>E11</f>
        <v>2220.4899999999998</v>
      </c>
      <c r="F16" s="193"/>
      <c r="G16" s="194"/>
      <c r="H16" s="194"/>
      <c r="J16" s="183"/>
      <c r="K16" s="183"/>
      <c r="L16" s="183"/>
      <c r="M16" s="183"/>
      <c r="N16" s="183"/>
      <c r="O16" s="183"/>
      <c r="P16" s="183"/>
      <c r="Q16" s="183"/>
      <c r="R16" s="183"/>
      <c r="S16" s="183"/>
      <c r="T16" s="183"/>
    </row>
    <row r="17" spans="1:20" s="195" customFormat="1" x14ac:dyDescent="0.2">
      <c r="A17" s="193"/>
      <c r="B17" s="196" t="s">
        <v>949</v>
      </c>
      <c r="C17" s="193"/>
      <c r="D17" s="194"/>
      <c r="E17" s="194"/>
      <c r="F17" s="193"/>
      <c r="G17" s="86"/>
      <c r="H17" s="193"/>
      <c r="J17" s="183"/>
      <c r="K17" s="183"/>
      <c r="L17" s="183"/>
      <c r="M17" s="183"/>
      <c r="N17" s="183"/>
      <c r="O17" s="183"/>
      <c r="P17" s="183"/>
      <c r="Q17" s="183"/>
      <c r="R17" s="183"/>
      <c r="S17" s="183"/>
      <c r="T17" s="183"/>
    </row>
    <row r="18" spans="1:20" s="195" customFormat="1" ht="13.5" thickBot="1" x14ac:dyDescent="0.25">
      <c r="A18" s="193"/>
      <c r="B18" s="197" t="s">
        <v>950</v>
      </c>
      <c r="C18" s="198"/>
      <c r="D18" s="199">
        <f>D13+D17-D16</f>
        <v>13913690</v>
      </c>
      <c r="E18" s="199">
        <f>E13+E17-E16</f>
        <v>186935.02</v>
      </c>
      <c r="F18" s="193"/>
      <c r="G18" s="194"/>
      <c r="H18" s="194"/>
      <c r="J18" s="183"/>
      <c r="K18" s="183"/>
      <c r="L18" s="183"/>
      <c r="M18" s="183"/>
      <c r="N18" s="183"/>
      <c r="O18" s="183"/>
      <c r="P18" s="183"/>
      <c r="Q18" s="183"/>
      <c r="R18" s="183"/>
      <c r="S18" s="183"/>
      <c r="T18" s="183"/>
    </row>
    <row r="19" spans="1:20" ht="13.5" thickTop="1" x14ac:dyDescent="0.2">
      <c r="B19" s="185"/>
      <c r="D19" s="186"/>
      <c r="E19" s="186"/>
    </row>
    <row r="20" spans="1:20" x14ac:dyDescent="0.2">
      <c r="D20" s="186"/>
      <c r="E20" s="186"/>
      <c r="G20" s="186"/>
      <c r="H20" s="186"/>
    </row>
    <row r="21" spans="1:20" x14ac:dyDescent="0.2">
      <c r="B21" s="185"/>
      <c r="D21" s="186"/>
      <c r="E21" s="186"/>
    </row>
    <row r="22" spans="1:20" x14ac:dyDescent="0.2">
      <c r="D22" s="186"/>
      <c r="E22" s="186"/>
      <c r="G22" s="186"/>
      <c r="H22" s="186"/>
    </row>
    <row r="23" spans="1:20" x14ac:dyDescent="0.2">
      <c r="D23" s="186"/>
      <c r="E23" s="186"/>
      <c r="F23" s="186"/>
      <c r="G23" s="186"/>
    </row>
    <row r="24" spans="1:20" x14ac:dyDescent="0.2">
      <c r="B24" s="200"/>
    </row>
    <row r="25" spans="1:20" x14ac:dyDescent="0.2">
      <c r="A25" s="178"/>
      <c r="B25" s="178"/>
      <c r="C25" s="178"/>
      <c r="D25" s="178"/>
      <c r="E25" s="178"/>
      <c r="F25" s="178"/>
      <c r="G25" s="178"/>
      <c r="H25" s="178"/>
    </row>
    <row r="26" spans="1:20" x14ac:dyDescent="0.2">
      <c r="A26" s="178"/>
      <c r="B26" s="178"/>
      <c r="C26" s="178"/>
      <c r="D26" s="178"/>
      <c r="E26" s="178"/>
      <c r="F26" s="178"/>
      <c r="G26" s="178"/>
      <c r="H26" s="178"/>
    </row>
  </sheetData>
  <hyperlinks>
    <hyperlink ref="J1" location="Reconciliation!A1" display="&lt;&lt;Return to Reconciliation&gt;&gt;" xr:uid="{258EFBF9-3D1C-486D-A9C5-E4A1AD285231}"/>
  </hyperlink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7D384-2EB5-4D0F-B960-08B03448E26E}">
  <dimension ref="A1:AC9"/>
  <sheetViews>
    <sheetView topLeftCell="K1" workbookViewId="0">
      <selection activeCell="AD1" sqref="AD1"/>
    </sheetView>
  </sheetViews>
  <sheetFormatPr defaultRowHeight="15" x14ac:dyDescent="0.25"/>
  <cols>
    <col min="1" max="1" width="27.42578125" style="101" customWidth="1"/>
    <col min="2" max="2" width="10.42578125" style="101" bestFit="1" customWidth="1"/>
    <col min="3" max="3" width="8.5703125" style="101" bestFit="1" customWidth="1"/>
    <col min="4" max="4" width="10.85546875" style="101" bestFit="1" customWidth="1"/>
    <col min="5" max="5" width="12.85546875" style="101" bestFit="1" customWidth="1"/>
    <col min="6" max="6" width="13.140625" style="101" bestFit="1" customWidth="1"/>
    <col min="7" max="7" width="11" style="101" bestFit="1" customWidth="1"/>
    <col min="8" max="8" width="4.5703125" style="101" bestFit="1" customWidth="1"/>
    <col min="9" max="9" width="7.5703125" style="101" bestFit="1" customWidth="1"/>
    <col min="10" max="10" width="10" style="101" bestFit="1" customWidth="1"/>
    <col min="11" max="11" width="6.7109375" style="101" bestFit="1" customWidth="1"/>
    <col min="12" max="12" width="21.28515625" style="101" bestFit="1" customWidth="1"/>
    <col min="13" max="13" width="5.85546875" style="101" bestFit="1" customWidth="1"/>
    <col min="14" max="14" width="5.42578125" style="101" bestFit="1" customWidth="1"/>
    <col min="15" max="15" width="9.85546875" style="101" bestFit="1" customWidth="1"/>
    <col min="16" max="16" width="7.85546875" style="101" bestFit="1" customWidth="1"/>
    <col min="17" max="17" width="6.85546875" style="101" bestFit="1" customWidth="1"/>
    <col min="18" max="18" width="4.28515625" style="101" bestFit="1" customWidth="1"/>
    <col min="19" max="19" width="14.28515625" style="101" bestFit="1" customWidth="1"/>
    <col min="20" max="20" width="9.140625" style="101"/>
    <col min="21" max="21" width="35.28515625" style="101" bestFit="1" customWidth="1"/>
    <col min="22" max="22" width="12.85546875" style="101" customWidth="1"/>
    <col min="23" max="23" width="11.42578125" style="101" bestFit="1" customWidth="1"/>
    <col min="24" max="24" width="9.7109375" style="101" bestFit="1" customWidth="1"/>
    <col min="25" max="25" width="12.85546875" style="101" bestFit="1" customWidth="1"/>
    <col min="26" max="26" width="8.42578125" style="101" bestFit="1" customWidth="1"/>
    <col min="27" max="27" width="13.28515625" style="101" bestFit="1" customWidth="1"/>
    <col min="28" max="29" width="19.28515625" style="101" bestFit="1" customWidth="1"/>
    <col min="30" max="16384" width="9.140625" style="101"/>
  </cols>
  <sheetData>
    <row r="1" spans="1:29" ht="38.25" x14ac:dyDescent="0.25">
      <c r="A1" s="96" t="s">
        <v>951</v>
      </c>
      <c r="B1" s="97" t="s">
        <v>115</v>
      </c>
      <c r="C1" s="96" t="s">
        <v>952</v>
      </c>
      <c r="D1" s="96" t="s">
        <v>953</v>
      </c>
      <c r="E1" s="96" t="s">
        <v>954</v>
      </c>
      <c r="F1" s="96" t="s">
        <v>955</v>
      </c>
      <c r="G1" s="96" t="s">
        <v>956</v>
      </c>
      <c r="H1" s="96" t="s">
        <v>957</v>
      </c>
      <c r="I1" s="96" t="s">
        <v>958</v>
      </c>
      <c r="J1" s="96" t="s">
        <v>959</v>
      </c>
      <c r="K1" s="96" t="s">
        <v>960</v>
      </c>
      <c r="L1" s="96" t="s">
        <v>961</v>
      </c>
      <c r="M1" s="96" t="s">
        <v>962</v>
      </c>
      <c r="N1" s="96" t="s">
        <v>963</v>
      </c>
      <c r="O1" s="96" t="s">
        <v>964</v>
      </c>
      <c r="P1" s="96" t="s">
        <v>965</v>
      </c>
      <c r="Q1" s="96" t="s">
        <v>966</v>
      </c>
      <c r="R1" s="96" t="s">
        <v>967</v>
      </c>
      <c r="S1" s="96" t="s">
        <v>968</v>
      </c>
      <c r="T1" s="96" t="s">
        <v>969</v>
      </c>
      <c r="U1" s="96" t="s">
        <v>970</v>
      </c>
      <c r="V1" s="96" t="s">
        <v>971</v>
      </c>
      <c r="W1" s="96" t="s">
        <v>972</v>
      </c>
      <c r="X1" s="98" t="s">
        <v>973</v>
      </c>
      <c r="Y1" s="99" t="str">
        <f>"Fare set value as at 1 July"&amp; " " &amp;YEAR(EOY)</f>
        <v>Fare set value as at 1 July 2025</v>
      </c>
      <c r="Z1" s="100" t="s">
        <v>974</v>
      </c>
      <c r="AA1" s="99" t="str">
        <f>"Liability as at 30 June"&amp;" "&amp; YEAR(EOY)</f>
        <v>Liability as at 30 June 2025</v>
      </c>
      <c r="AB1" s="98" t="s">
        <v>975</v>
      </c>
      <c r="AC1" s="98" t="s">
        <v>976</v>
      </c>
    </row>
    <row r="2" spans="1:29" x14ac:dyDescent="0.25">
      <c r="A2" s="124" t="s">
        <v>939</v>
      </c>
      <c r="B2" s="125">
        <v>99999999</v>
      </c>
      <c r="C2" s="104" t="s">
        <v>977</v>
      </c>
      <c r="D2" s="104" t="s">
        <v>978</v>
      </c>
      <c r="E2" s="104" t="s">
        <v>979</v>
      </c>
      <c r="F2" s="105">
        <v>107721</v>
      </c>
      <c r="G2" s="106">
        <v>46010</v>
      </c>
      <c r="H2" s="103">
        <v>19</v>
      </c>
      <c r="I2" s="103">
        <v>12</v>
      </c>
      <c r="J2" s="104" t="s">
        <v>980</v>
      </c>
      <c r="K2" s="104" t="s">
        <v>981</v>
      </c>
      <c r="L2" s="102" t="s">
        <v>995</v>
      </c>
      <c r="M2" s="104">
        <v>5</v>
      </c>
      <c r="N2" s="104">
        <v>4</v>
      </c>
      <c r="O2" s="107">
        <v>1810.5</v>
      </c>
      <c r="P2" s="108"/>
      <c r="Q2" s="104">
        <v>0</v>
      </c>
      <c r="R2" s="104" t="s">
        <v>996</v>
      </c>
      <c r="S2" s="126" t="s">
        <v>999</v>
      </c>
      <c r="T2" s="102" t="s">
        <v>982</v>
      </c>
      <c r="U2" s="102" t="s">
        <v>983</v>
      </c>
      <c r="V2" s="105">
        <v>110952.63</v>
      </c>
      <c r="W2" s="106">
        <v>46010</v>
      </c>
      <c r="X2" s="120">
        <f>IF(YEAR(W2)=YEAR(EOY),(24-(MONTH(W2)-MONTH(EOY)-1)),(24-ROUNDDOWN(((W2-EOY)/30),0)))</f>
        <v>19</v>
      </c>
      <c r="Y2" s="121">
        <f>IF(P2="COMPO",0,(M2*O2))</f>
        <v>9052.5</v>
      </c>
      <c r="Z2" s="122">
        <f>IF((+V2+Y2)&gt;=UB+1,1/(1-((TR*100)/100)),IF((+V2+Y2)&gt;=LUB+1,1/(1-((MTR*100)/100)),IF((+V2+Y2)&gt;=MB+1,1/(1-((MR*100)/100)),IF((+V2+Y2)&gt;TB,1/(1-((TR*100)/100)),IF((+V2+Y2)&lt;=TB,1,0)))))</f>
        <v>1.4285714285714286</v>
      </c>
      <c r="AA2" s="121">
        <f>(Y2*Z2)/24*X2</f>
        <v>10237.946428571428</v>
      </c>
      <c r="AB2" s="123" t="str">
        <f>CONCATENATE(S2,214411)</f>
        <v>XX99999214411</v>
      </c>
      <c r="AC2" s="123" t="str">
        <f>CONCATENATE(S2,915411)</f>
        <v>XX99999915411</v>
      </c>
    </row>
    <row r="5" spans="1:29" x14ac:dyDescent="0.25">
      <c r="U5" s="109" t="s">
        <v>984</v>
      </c>
      <c r="V5" s="110" t="s">
        <v>985</v>
      </c>
      <c r="W5" s="110" t="s">
        <v>986</v>
      </c>
      <c r="X5" s="110" t="s">
        <v>987</v>
      </c>
      <c r="Y5" s="111" t="s">
        <v>988</v>
      </c>
      <c r="Z5" s="110" t="s">
        <v>989</v>
      </c>
      <c r="AA5" s="112" t="s">
        <v>990</v>
      </c>
    </row>
    <row r="6" spans="1:29" x14ac:dyDescent="0.25">
      <c r="U6" s="113" t="str">
        <f>AB2</f>
        <v>XX99999214411</v>
      </c>
      <c r="V6" s="113" t="s">
        <v>991</v>
      </c>
      <c r="W6" s="114">
        <f>AA2</f>
        <v>10237.946428571428</v>
      </c>
      <c r="X6" s="115" t="s">
        <v>992</v>
      </c>
      <c r="Y6" s="113"/>
      <c r="Z6" s="113"/>
      <c r="AA6" s="113"/>
    </row>
    <row r="7" spans="1:29" x14ac:dyDescent="0.25">
      <c r="U7" s="113" t="str">
        <f>AC2</f>
        <v>XX99999915411</v>
      </c>
      <c r="V7" s="113" t="str">
        <f>V6</f>
        <v>Airfare Liability  30Jun25</v>
      </c>
      <c r="W7" s="114">
        <f>-W6</f>
        <v>-10237.946428571428</v>
      </c>
      <c r="X7" s="115" t="s">
        <v>992</v>
      </c>
      <c r="Y7" s="113"/>
      <c r="Z7" s="113"/>
      <c r="AA7" s="113"/>
    </row>
    <row r="8" spans="1:29" x14ac:dyDescent="0.25">
      <c r="U8" s="116" t="s">
        <v>997</v>
      </c>
      <c r="V8" s="117" t="s">
        <v>993</v>
      </c>
      <c r="W8" s="118">
        <f>-W6</f>
        <v>-10237.946428571428</v>
      </c>
      <c r="X8" s="101" t="str">
        <f>X6</f>
        <v>XZ00913</v>
      </c>
    </row>
    <row r="9" spans="1:29" x14ac:dyDescent="0.25">
      <c r="U9" s="119" t="s">
        <v>998</v>
      </c>
      <c r="V9" s="117" t="s">
        <v>994</v>
      </c>
      <c r="W9" s="118">
        <f>-W7</f>
        <v>10237.946428571428</v>
      </c>
      <c r="X9" s="101" t="str">
        <f>X7</f>
        <v>XZ00913</v>
      </c>
      <c r="AA9"/>
      <c r="AB9" s="91" t="s">
        <v>113</v>
      </c>
    </row>
  </sheetData>
  <conditionalFormatting sqref="U8:V9">
    <cfRule type="expression" dxfId="0" priority="1">
      <formula>$C8&lt;0</formula>
    </cfRule>
  </conditionalFormatting>
  <hyperlinks>
    <hyperlink ref="AB9" location="Reconciliation!A1" display="&lt;&lt;Return to Reconciliation&gt;&gt;" xr:uid="{190C0FA4-C950-4EB4-90F8-F4A8B87C6196}"/>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8F610-9521-4E28-BC99-8059068A4631}">
  <dimension ref="A1:Q18"/>
  <sheetViews>
    <sheetView workbookViewId="0">
      <selection sqref="A1:I8"/>
    </sheetView>
  </sheetViews>
  <sheetFormatPr defaultRowHeight="15" x14ac:dyDescent="0.25"/>
  <cols>
    <col min="1" max="1" width="27" style="150" bestFit="1" customWidth="1"/>
    <col min="2" max="2" width="33.28515625" style="150" bestFit="1" customWidth="1"/>
    <col min="3" max="3" width="16.28515625" style="150" bestFit="1" customWidth="1"/>
    <col min="4" max="4" width="18.5703125" style="150" bestFit="1" customWidth="1"/>
    <col min="5" max="9" width="14.28515625" style="150" bestFit="1" customWidth="1"/>
    <col min="10" max="10" width="12.28515625" style="150" bestFit="1" customWidth="1"/>
    <col min="12" max="12" width="15.85546875" style="10" customWidth="1"/>
    <col min="13" max="13" width="12.5703125" style="10" customWidth="1"/>
    <col min="14" max="17" width="9.140625" style="10"/>
  </cols>
  <sheetData>
    <row r="1" spans="1:17" x14ac:dyDescent="0.25">
      <c r="A1" s="134" t="s">
        <v>1000</v>
      </c>
      <c r="B1" s="87" t="s">
        <v>31</v>
      </c>
      <c r="C1" s="135"/>
      <c r="D1" s="135"/>
      <c r="E1" s="135"/>
      <c r="F1" s="135"/>
      <c r="G1" s="135"/>
      <c r="H1" s="135"/>
      <c r="I1" s="135"/>
      <c r="J1" s="135"/>
      <c r="L1" s="91" t="s">
        <v>113</v>
      </c>
      <c r="M1" s="13"/>
      <c r="N1" s="13"/>
      <c r="O1" s="13"/>
      <c r="P1" s="13"/>
      <c r="Q1" s="13"/>
    </row>
    <row r="2" spans="1:17" x14ac:dyDescent="0.25">
      <c r="A2" s="136" t="s">
        <v>23</v>
      </c>
      <c r="B2" s="137"/>
      <c r="C2" s="137"/>
      <c r="D2" s="137"/>
      <c r="E2" s="88"/>
      <c r="F2" s="138"/>
      <c r="G2" s="139"/>
      <c r="H2" s="137"/>
      <c r="I2" s="137"/>
      <c r="J2" s="137"/>
      <c r="L2" s="8" t="s">
        <v>42</v>
      </c>
      <c r="M2" s="11"/>
    </row>
    <row r="3" spans="1:17" ht="18" x14ac:dyDescent="0.25">
      <c r="A3" s="136" t="s">
        <v>1001</v>
      </c>
      <c r="B3" s="137" t="s">
        <v>25</v>
      </c>
      <c r="C3" s="137" t="s">
        <v>1002</v>
      </c>
      <c r="D3" s="137" t="s">
        <v>996</v>
      </c>
      <c r="E3" s="137"/>
      <c r="F3" s="137"/>
      <c r="G3" s="137"/>
      <c r="H3" s="137"/>
      <c r="I3" s="137"/>
      <c r="J3" s="137"/>
      <c r="L3" s="12"/>
      <c r="M3" s="12"/>
      <c r="N3" s="12"/>
      <c r="O3" s="12"/>
      <c r="P3" s="13"/>
      <c r="Q3" s="13"/>
    </row>
    <row r="4" spans="1:17" x14ac:dyDescent="0.25">
      <c r="A4" s="136" t="s">
        <v>1003</v>
      </c>
      <c r="B4" s="137" t="s">
        <v>28</v>
      </c>
      <c r="C4" s="137" t="s">
        <v>1004</v>
      </c>
      <c r="D4" s="137" t="s">
        <v>1005</v>
      </c>
      <c r="E4" s="137"/>
      <c r="F4" s="137"/>
      <c r="G4" s="137"/>
      <c r="H4" s="137"/>
      <c r="I4" s="137"/>
      <c r="J4" s="137"/>
    </row>
    <row r="5" spans="1:17" x14ac:dyDescent="0.25">
      <c r="A5" s="136"/>
      <c r="B5" s="137"/>
      <c r="C5" s="137"/>
      <c r="D5" s="137"/>
      <c r="E5" s="137"/>
      <c r="F5" s="137"/>
      <c r="G5" s="137"/>
      <c r="H5" s="137"/>
      <c r="I5" s="137"/>
      <c r="J5" s="137"/>
    </row>
    <row r="6" spans="1:17" ht="38.25" x14ac:dyDescent="0.25">
      <c r="A6" s="140" t="s">
        <v>1006</v>
      </c>
      <c r="B6" s="141" t="s">
        <v>1007</v>
      </c>
      <c r="C6" s="141" t="s">
        <v>1008</v>
      </c>
      <c r="D6" s="141" t="s">
        <v>1009</v>
      </c>
      <c r="E6" s="141" t="s">
        <v>1010</v>
      </c>
      <c r="F6" s="141" t="s">
        <v>1011</v>
      </c>
      <c r="G6" s="141" t="s">
        <v>1012</v>
      </c>
      <c r="H6" s="141" t="s">
        <v>1013</v>
      </c>
      <c r="I6" s="141" t="s">
        <v>1014</v>
      </c>
      <c r="J6" s="141" t="s">
        <v>1015</v>
      </c>
    </row>
    <row r="7" spans="1:17" ht="15.75" thickBot="1" x14ac:dyDescent="0.3">
      <c r="A7" s="92">
        <v>9999999</v>
      </c>
      <c r="B7" s="142">
        <v>-378372.68</v>
      </c>
      <c r="C7" s="142">
        <v>-1908851.85</v>
      </c>
      <c r="D7" s="142">
        <v>0</v>
      </c>
      <c r="E7" s="142">
        <v>-184348.42</v>
      </c>
      <c r="F7" s="142">
        <v>0</v>
      </c>
      <c r="G7" s="142">
        <v>0</v>
      </c>
      <c r="H7" s="142">
        <v>0</v>
      </c>
      <c r="I7" s="142">
        <v>-2471572.9500000002</v>
      </c>
      <c r="J7" s="142">
        <f>J8</f>
        <v>135936.5</v>
      </c>
    </row>
    <row r="8" spans="1:17" ht="15.75" thickBot="1" x14ac:dyDescent="0.3">
      <c r="A8" s="143" t="s">
        <v>1016</v>
      </c>
      <c r="B8" s="144">
        <v>-378372.68</v>
      </c>
      <c r="C8" s="144">
        <v>-1908851.85</v>
      </c>
      <c r="D8" s="144">
        <v>0</v>
      </c>
      <c r="E8" s="144">
        <v>-184348.42</v>
      </c>
      <c r="F8" s="144">
        <v>0</v>
      </c>
      <c r="G8" s="144">
        <v>0</v>
      </c>
      <c r="H8" s="144">
        <v>0</v>
      </c>
      <c r="I8" s="144">
        <v>-2471572.9500000002</v>
      </c>
      <c r="J8" s="145">
        <v>135936.5</v>
      </c>
    </row>
    <row r="9" spans="1:17" x14ac:dyDescent="0.25">
      <c r="A9" s="137"/>
      <c r="B9" s="146"/>
      <c r="C9" s="146"/>
      <c r="D9" s="146"/>
      <c r="E9" s="146"/>
      <c r="F9" s="146"/>
      <c r="G9" s="146"/>
      <c r="H9" s="146"/>
      <c r="I9" s="147"/>
      <c r="J9" s="148"/>
    </row>
    <row r="10" spans="1:17" ht="65.25" customHeight="1" x14ac:dyDescent="0.25">
      <c r="A10" s="217" t="s">
        <v>1017</v>
      </c>
      <c r="B10" s="217"/>
      <c r="C10" s="217"/>
      <c r="D10" s="217"/>
      <c r="E10" s="137"/>
      <c r="F10" s="137"/>
      <c r="G10" s="137"/>
      <c r="H10" s="137"/>
      <c r="I10" s="137"/>
      <c r="J10" s="137"/>
    </row>
    <row r="14" spans="1:17" x14ac:dyDescent="0.25">
      <c r="I14" s="151"/>
    </row>
    <row r="18" spans="9:9" x14ac:dyDescent="0.25">
      <c r="I18" s="151"/>
    </row>
  </sheetData>
  <mergeCells count="1">
    <mergeCell ref="A10:D10"/>
  </mergeCells>
  <hyperlinks>
    <hyperlink ref="L1" location="Reconciliation!A1" display="&lt;&lt;Return to Reconciliation&gt;&gt;" xr:uid="{875186F7-8552-4D1C-9F0E-85B0AAB69F53}"/>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1A442-851A-4CEF-B8E2-8566C2B199AE}">
  <dimension ref="A1:V24"/>
  <sheetViews>
    <sheetView workbookViewId="0">
      <selection activeCell="I18" sqref="I18"/>
    </sheetView>
  </sheetViews>
  <sheetFormatPr defaultRowHeight="12.75" x14ac:dyDescent="0.2"/>
  <cols>
    <col min="1" max="1" width="36.7109375" style="164" customWidth="1"/>
    <col min="2" max="2" width="16" style="164" customWidth="1"/>
    <col min="3" max="3" width="21" style="164" customWidth="1"/>
    <col min="4" max="4" width="9.140625" style="164"/>
    <col min="5" max="5" width="10.140625" style="164" bestFit="1" customWidth="1"/>
    <col min="6" max="6" width="11.85546875" style="164" bestFit="1" customWidth="1"/>
    <col min="7" max="7" width="12.7109375" style="164" customWidth="1"/>
    <col min="8" max="8" width="10.7109375" style="164" bestFit="1" customWidth="1"/>
    <col min="9" max="9" width="12.140625" style="164" customWidth="1"/>
    <col min="10" max="12" width="9.140625" style="149"/>
    <col min="13" max="13" width="15.85546875" style="10" customWidth="1"/>
    <col min="14" max="14" width="12.5703125" style="10" customWidth="1"/>
    <col min="15" max="18" width="9.140625" style="10"/>
    <col min="19" max="16384" width="9.140625" style="149"/>
  </cols>
  <sheetData>
    <row r="1" spans="1:22" ht="15" x14ac:dyDescent="0.25">
      <c r="A1" s="152" t="s">
        <v>1019</v>
      </c>
      <c r="B1" s="174" t="s">
        <v>31</v>
      </c>
      <c r="C1" s="153"/>
      <c r="D1" s="153"/>
      <c r="E1" s="153"/>
      <c r="F1" s="153"/>
      <c r="G1" s="153"/>
      <c r="H1" s="153"/>
      <c r="I1" s="154"/>
      <c r="M1" s="91" t="s">
        <v>113</v>
      </c>
      <c r="N1" s="13"/>
      <c r="O1" s="13"/>
      <c r="P1" s="13"/>
      <c r="Q1" s="13"/>
      <c r="R1" s="13"/>
    </row>
    <row r="2" spans="1:22" x14ac:dyDescent="0.2">
      <c r="A2" s="152" t="s">
        <v>23</v>
      </c>
      <c r="B2" s="153"/>
      <c r="C2" s="153"/>
      <c r="D2" s="152" t="s">
        <v>1020</v>
      </c>
      <c r="E2" s="153"/>
      <c r="F2" s="153"/>
      <c r="G2" s="153"/>
      <c r="H2" s="153"/>
      <c r="I2" s="154"/>
      <c r="M2" s="8" t="s">
        <v>42</v>
      </c>
      <c r="N2" s="11"/>
    </row>
    <row r="3" spans="1:22" ht="18" x14ac:dyDescent="0.25">
      <c r="A3" s="152" t="s">
        <v>1001</v>
      </c>
      <c r="B3" s="152" t="s">
        <v>25</v>
      </c>
      <c r="C3" s="152" t="s">
        <v>1021</v>
      </c>
      <c r="D3" s="152" t="s">
        <v>996</v>
      </c>
      <c r="E3" s="153"/>
      <c r="F3" s="155">
        <v>45853</v>
      </c>
      <c r="G3" s="152" t="s">
        <v>121</v>
      </c>
      <c r="H3" s="153"/>
      <c r="I3" s="154"/>
      <c r="M3" s="12"/>
      <c r="N3" s="12"/>
      <c r="O3" s="12"/>
      <c r="P3" s="12"/>
      <c r="Q3" s="13"/>
      <c r="R3" s="13"/>
    </row>
    <row r="4" spans="1:22" x14ac:dyDescent="0.2">
      <c r="A4" s="152" t="s">
        <v>1003</v>
      </c>
      <c r="B4" s="152" t="s">
        <v>28</v>
      </c>
      <c r="C4" s="152" t="s">
        <v>1004</v>
      </c>
      <c r="D4" s="152" t="s">
        <v>1005</v>
      </c>
      <c r="E4" s="153"/>
      <c r="F4" s="153"/>
      <c r="G4" s="153"/>
      <c r="H4" s="153"/>
      <c r="I4" s="154"/>
    </row>
    <row r="5" spans="1:22" x14ac:dyDescent="0.2">
      <c r="A5" s="154"/>
      <c r="B5" s="154"/>
      <c r="C5" s="154"/>
      <c r="D5" s="154"/>
      <c r="E5" s="154"/>
      <c r="F5" s="154"/>
      <c r="G5" s="154"/>
      <c r="H5" s="154"/>
      <c r="I5" s="154"/>
    </row>
    <row r="6" spans="1:22" ht="38.25" x14ac:dyDescent="0.2">
      <c r="A6" s="156" t="s">
        <v>1006</v>
      </c>
      <c r="B6" s="156" t="s">
        <v>115</v>
      </c>
      <c r="C6" s="156" t="s">
        <v>951</v>
      </c>
      <c r="D6" s="156" t="s">
        <v>1020</v>
      </c>
      <c r="E6" s="156" t="s">
        <v>1022</v>
      </c>
      <c r="F6" s="156" t="s">
        <v>1023</v>
      </c>
      <c r="G6" s="156" t="s">
        <v>1024</v>
      </c>
      <c r="H6" s="156" t="s">
        <v>1025</v>
      </c>
      <c r="I6" s="156" t="s">
        <v>1026</v>
      </c>
    </row>
    <row r="7" spans="1:22" x14ac:dyDescent="0.2">
      <c r="A7" s="175" t="s">
        <v>999</v>
      </c>
      <c r="B7" s="158">
        <v>99999999</v>
      </c>
      <c r="C7" s="157" t="s">
        <v>939</v>
      </c>
      <c r="D7" s="157" t="s">
        <v>1027</v>
      </c>
      <c r="E7" s="159">
        <v>315728</v>
      </c>
      <c r="F7" s="160">
        <v>1210.4587859424901</v>
      </c>
      <c r="G7" s="161">
        <v>100</v>
      </c>
      <c r="H7" s="159">
        <v>198786.58</v>
      </c>
      <c r="I7" s="159">
        <v>23854.36</v>
      </c>
    </row>
    <row r="8" spans="1:22" x14ac:dyDescent="0.2">
      <c r="A8" s="175" t="s">
        <v>999</v>
      </c>
      <c r="B8" s="158">
        <v>11111111</v>
      </c>
      <c r="C8" s="157" t="s">
        <v>940</v>
      </c>
      <c r="D8" s="157" t="s">
        <v>1027</v>
      </c>
      <c r="E8" s="159">
        <v>123534</v>
      </c>
      <c r="F8" s="160">
        <v>473.61277955271601</v>
      </c>
      <c r="G8" s="161">
        <v>100</v>
      </c>
      <c r="H8" s="159">
        <v>198786.58</v>
      </c>
      <c r="I8" s="159">
        <v>23854.36</v>
      </c>
    </row>
    <row r="9" spans="1:22" x14ac:dyDescent="0.2">
      <c r="A9" s="157"/>
      <c r="B9" s="157"/>
      <c r="C9" s="157"/>
      <c r="D9" s="157"/>
      <c r="E9" s="157"/>
      <c r="F9" s="157"/>
      <c r="G9" s="163" t="s">
        <v>1028</v>
      </c>
      <c r="H9" s="162">
        <f>SUM(H7:H8)</f>
        <v>397573.16</v>
      </c>
      <c r="I9" s="162">
        <f>SUM(I7:I8)</f>
        <v>47708.72</v>
      </c>
    </row>
    <row r="10" spans="1:22" x14ac:dyDescent="0.2">
      <c r="A10" s="167">
        <v>99000000</v>
      </c>
      <c r="B10" s="176">
        <v>22222222</v>
      </c>
      <c r="C10" s="168" t="s">
        <v>941</v>
      </c>
      <c r="D10" s="169" t="s">
        <v>1027</v>
      </c>
      <c r="E10" s="170">
        <v>76408</v>
      </c>
      <c r="F10" s="171">
        <v>292.93801916932898</v>
      </c>
      <c r="G10" s="172">
        <v>100</v>
      </c>
      <c r="H10" s="170">
        <v>2343.5</v>
      </c>
      <c r="I10" s="170">
        <v>281.22000000000003</v>
      </c>
    </row>
    <row r="11" spans="1:22" x14ac:dyDescent="0.2">
      <c r="A11" s="169"/>
      <c r="B11" s="169"/>
      <c r="C11" s="169"/>
      <c r="D11" s="169"/>
      <c r="E11" s="169"/>
      <c r="F11" s="169"/>
      <c r="G11" s="204" t="s">
        <v>1028</v>
      </c>
      <c r="H11" s="173">
        <v>2343.5</v>
      </c>
      <c r="I11" s="173">
        <v>281.22000000000003</v>
      </c>
    </row>
    <row r="12" spans="1:22" x14ac:dyDescent="0.2">
      <c r="A12" s="157"/>
      <c r="B12" s="157"/>
      <c r="C12" s="157"/>
      <c r="D12" s="157"/>
      <c r="E12" s="157"/>
      <c r="F12" s="163" t="s">
        <v>1029</v>
      </c>
      <c r="G12" s="163"/>
      <c r="H12" s="162">
        <v>399916.66</v>
      </c>
      <c r="I12" s="162">
        <v>47989.94</v>
      </c>
    </row>
    <row r="13" spans="1:22" x14ac:dyDescent="0.2">
      <c r="A13" s="157"/>
      <c r="B13" s="157"/>
      <c r="C13" s="157"/>
      <c r="D13" s="157"/>
      <c r="E13" s="157"/>
      <c r="F13" s="157"/>
      <c r="G13" s="163" t="s">
        <v>119</v>
      </c>
      <c r="H13" s="162">
        <v>399916.66</v>
      </c>
      <c r="I13" s="162">
        <v>47989.94</v>
      </c>
    </row>
    <row r="14" spans="1:22" x14ac:dyDescent="0.2">
      <c r="A14" s="154"/>
      <c r="B14" s="154"/>
      <c r="C14" s="154"/>
      <c r="D14" s="154"/>
      <c r="E14" s="154"/>
      <c r="F14" s="154"/>
      <c r="G14" s="154"/>
      <c r="H14" s="154"/>
      <c r="I14" s="154"/>
    </row>
    <row r="15" spans="1:22" ht="78.75" customHeight="1" x14ac:dyDescent="0.2">
      <c r="A15" s="218" t="s">
        <v>1030</v>
      </c>
      <c r="B15" s="218"/>
      <c r="C15" s="218"/>
      <c r="D15" s="218"/>
      <c r="E15" s="218"/>
      <c r="F15" s="218"/>
      <c r="G15" s="218"/>
      <c r="H15" s="218"/>
      <c r="I15" s="218"/>
    </row>
    <row r="16" spans="1:22" s="207" customFormat="1" x14ac:dyDescent="0.2">
      <c r="A16" s="193"/>
      <c r="B16" s="193" t="s">
        <v>948</v>
      </c>
      <c r="C16" s="193"/>
      <c r="D16" s="195"/>
      <c r="E16" s="195"/>
      <c r="F16" s="193"/>
      <c r="G16" s="194"/>
      <c r="H16" s="194">
        <f>H10</f>
        <v>2343.5</v>
      </c>
      <c r="I16" s="194">
        <f>I10</f>
        <v>281.22000000000003</v>
      </c>
      <c r="J16" s="179"/>
      <c r="K16" s="179"/>
      <c r="L16" s="179"/>
      <c r="M16" s="13"/>
      <c r="N16" s="13"/>
      <c r="O16" s="13"/>
      <c r="P16" s="13"/>
      <c r="Q16" s="13"/>
      <c r="R16" s="13"/>
      <c r="S16" s="179"/>
      <c r="T16" s="179"/>
      <c r="U16" s="179"/>
      <c r="V16" s="179"/>
    </row>
    <row r="17" spans="1:22" s="207" customFormat="1" x14ac:dyDescent="0.2">
      <c r="A17" s="193"/>
      <c r="B17" s="196" t="s">
        <v>949</v>
      </c>
      <c r="C17" s="193"/>
      <c r="D17" s="195"/>
      <c r="E17" s="195"/>
      <c r="F17" s="193"/>
      <c r="G17" s="86"/>
      <c r="H17" s="194"/>
      <c r="I17" s="194"/>
      <c r="J17" s="179"/>
      <c r="K17" s="179"/>
      <c r="L17" s="179"/>
      <c r="M17" s="13"/>
      <c r="N17" s="13"/>
      <c r="O17" s="13"/>
      <c r="P17" s="13"/>
      <c r="Q17" s="13"/>
      <c r="R17" s="13"/>
      <c r="S17" s="179"/>
      <c r="T17" s="179"/>
      <c r="U17" s="179"/>
      <c r="V17" s="179"/>
    </row>
    <row r="18" spans="1:22" s="207" customFormat="1" ht="13.5" thickBot="1" x14ac:dyDescent="0.25">
      <c r="A18" s="193"/>
      <c r="B18" s="197" t="s">
        <v>950</v>
      </c>
      <c r="C18" s="198"/>
      <c r="D18" s="202"/>
      <c r="E18" s="202"/>
      <c r="F18" s="198"/>
      <c r="G18" s="203"/>
      <c r="H18" s="199">
        <f>H13-H16+H17</f>
        <v>397573.16</v>
      </c>
      <c r="I18" s="199">
        <f>I13-I16+I17</f>
        <v>47708.72</v>
      </c>
      <c r="J18" s="179"/>
      <c r="K18" s="179"/>
      <c r="L18" s="179"/>
      <c r="M18" s="13"/>
      <c r="N18" s="13"/>
      <c r="O18" s="13"/>
      <c r="P18" s="13"/>
      <c r="Q18" s="13"/>
      <c r="R18" s="13"/>
      <c r="S18" s="179"/>
      <c r="T18" s="179"/>
      <c r="U18" s="179"/>
      <c r="V18" s="179"/>
    </row>
    <row r="19" spans="1:22" s="207" customFormat="1" ht="13.5" thickTop="1" x14ac:dyDescent="0.2">
      <c r="A19" s="164"/>
      <c r="B19" s="164"/>
      <c r="C19" s="164"/>
      <c r="D19" s="164"/>
      <c r="E19" s="164"/>
      <c r="F19" s="164"/>
      <c r="G19" s="164"/>
      <c r="H19" s="164"/>
      <c r="I19" s="164"/>
      <c r="M19" s="13"/>
      <c r="N19" s="13"/>
      <c r="O19" s="13"/>
      <c r="P19" s="13"/>
      <c r="Q19" s="13"/>
      <c r="R19" s="13"/>
    </row>
    <row r="24" spans="1:22" x14ac:dyDescent="0.2">
      <c r="H24" s="205"/>
      <c r="I24" s="205"/>
    </row>
  </sheetData>
  <mergeCells count="1">
    <mergeCell ref="A15:I15"/>
  </mergeCells>
  <hyperlinks>
    <hyperlink ref="M1" location="Reconciliation!A1" display="&lt;&lt;Return to Reconciliation&gt;&gt;" xr:uid="{7ECAEF09-4A5B-4D0A-9000-14D2FD404FC0}"/>
  </hyperlinks>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EA5CA-0E0F-4CEC-95D6-9D42C1235A2D}">
  <dimension ref="A1:T29"/>
  <sheetViews>
    <sheetView workbookViewId="0">
      <selection activeCell="C9" sqref="C9:G14"/>
    </sheetView>
  </sheetViews>
  <sheetFormatPr defaultRowHeight="12.75" x14ac:dyDescent="0.2"/>
  <cols>
    <col min="1" max="1" width="30.7109375" style="154" customWidth="1"/>
    <col min="2" max="2" width="16.42578125" style="154" customWidth="1"/>
    <col min="3" max="3" width="16.7109375" style="154" customWidth="1"/>
    <col min="4" max="4" width="22" style="154" bestFit="1" customWidth="1"/>
    <col min="5" max="5" width="14.5703125" style="154" customWidth="1"/>
    <col min="6" max="6" width="14.85546875" style="154" customWidth="1"/>
    <col min="7" max="7" width="15.42578125" style="154" customWidth="1"/>
    <col min="8" max="10" width="9.140625" style="149"/>
    <col min="11" max="11" width="15.85546875" style="10" customWidth="1"/>
    <col min="12" max="12" width="12.5703125" style="10" customWidth="1"/>
    <col min="13" max="16" width="9.140625" style="10"/>
    <col min="17" max="16384" width="9.140625" style="149"/>
  </cols>
  <sheetData>
    <row r="1" spans="1:16" ht="15" x14ac:dyDescent="0.25">
      <c r="A1" s="152" t="s">
        <v>1031</v>
      </c>
      <c r="B1" s="174" t="s">
        <v>31</v>
      </c>
      <c r="C1" s="153"/>
      <c r="D1" s="153"/>
      <c r="E1" s="153"/>
      <c r="F1" s="153"/>
      <c r="G1" s="153"/>
      <c r="K1" s="91" t="s">
        <v>113</v>
      </c>
      <c r="L1" s="13"/>
      <c r="M1" s="13"/>
      <c r="N1" s="13"/>
      <c r="O1" s="13"/>
      <c r="P1" s="13"/>
    </row>
    <row r="2" spans="1:16" x14ac:dyDescent="0.2">
      <c r="A2" s="152" t="s">
        <v>23</v>
      </c>
      <c r="B2" s="153"/>
      <c r="C2" s="153"/>
      <c r="D2" s="166">
        <v>45853</v>
      </c>
      <c r="E2" s="152" t="s">
        <v>121</v>
      </c>
      <c r="F2" s="153"/>
      <c r="G2" s="153"/>
      <c r="K2" s="8" t="s">
        <v>42</v>
      </c>
      <c r="L2" s="11"/>
    </row>
    <row r="3" spans="1:16" ht="18" x14ac:dyDescent="0.25">
      <c r="A3" s="152" t="s">
        <v>1001</v>
      </c>
      <c r="B3" s="152" t="s">
        <v>25</v>
      </c>
      <c r="C3" s="152" t="s">
        <v>1002</v>
      </c>
      <c r="D3" s="152" t="s">
        <v>996</v>
      </c>
      <c r="E3" s="153"/>
      <c r="F3" s="153"/>
      <c r="G3" s="153"/>
      <c r="K3" s="12"/>
      <c r="L3" s="12"/>
      <c r="M3" s="12"/>
      <c r="N3" s="12"/>
      <c r="O3" s="13"/>
      <c r="P3" s="13"/>
    </row>
    <row r="4" spans="1:16" x14ac:dyDescent="0.2">
      <c r="A4" s="152" t="s">
        <v>1003</v>
      </c>
      <c r="B4" s="152" t="s">
        <v>28</v>
      </c>
      <c r="C4" s="152" t="s">
        <v>1004</v>
      </c>
      <c r="D4" s="152" t="s">
        <v>1005</v>
      </c>
      <c r="E4" s="153"/>
      <c r="F4" s="153"/>
      <c r="G4" s="153"/>
    </row>
    <row r="5" spans="1:16" x14ac:dyDescent="0.2">
      <c r="A5" s="152"/>
      <c r="B5" s="152"/>
      <c r="C5" s="152"/>
      <c r="D5" s="152"/>
      <c r="E5" s="153"/>
      <c r="F5" s="153"/>
      <c r="G5" s="153"/>
    </row>
    <row r="6" spans="1:16" x14ac:dyDescent="0.2">
      <c r="A6" s="157" t="s">
        <v>1020</v>
      </c>
      <c r="B6" s="152"/>
      <c r="C6" s="152"/>
      <c r="D6" s="152"/>
      <c r="E6" s="153"/>
      <c r="F6" s="153"/>
      <c r="G6" s="153"/>
    </row>
    <row r="8" spans="1:16" ht="25.5" x14ac:dyDescent="0.2">
      <c r="A8" s="165" t="s">
        <v>1006</v>
      </c>
      <c r="B8" s="165" t="s">
        <v>115</v>
      </c>
      <c r="C8" s="165" t="s">
        <v>951</v>
      </c>
      <c r="D8" s="165" t="s">
        <v>1020</v>
      </c>
      <c r="E8" s="165" t="s">
        <v>1032</v>
      </c>
      <c r="F8" s="165" t="s">
        <v>1033</v>
      </c>
      <c r="G8" s="165" t="s">
        <v>1026</v>
      </c>
    </row>
    <row r="9" spans="1:16" x14ac:dyDescent="0.2">
      <c r="A9" s="175" t="s">
        <v>999</v>
      </c>
      <c r="B9" s="158">
        <v>99999999</v>
      </c>
      <c r="C9" s="157" t="s">
        <v>939</v>
      </c>
      <c r="D9" s="157" t="s">
        <v>1027</v>
      </c>
      <c r="E9" s="159">
        <v>900630.63010000007</v>
      </c>
      <c r="F9" s="159">
        <v>91743.11</v>
      </c>
      <c r="G9" s="159">
        <v>119084.848812</v>
      </c>
    </row>
    <row r="10" spans="1:16" x14ac:dyDescent="0.2">
      <c r="A10" s="175" t="s">
        <v>999</v>
      </c>
      <c r="B10" s="158">
        <v>11111111</v>
      </c>
      <c r="C10" s="157" t="s">
        <v>940</v>
      </c>
      <c r="D10" s="157" t="s">
        <v>1027</v>
      </c>
      <c r="E10" s="159">
        <v>900630.63010000007</v>
      </c>
      <c r="F10" s="159">
        <v>91743.11</v>
      </c>
      <c r="G10" s="159">
        <v>119084.848812</v>
      </c>
    </row>
    <row r="11" spans="1:16" x14ac:dyDescent="0.2">
      <c r="A11" s="157"/>
      <c r="B11" s="157"/>
      <c r="C11" s="157"/>
      <c r="D11" s="157" t="s">
        <v>1034</v>
      </c>
      <c r="E11" s="162">
        <f>SUM(E9:E10)</f>
        <v>1801261.2602000001</v>
      </c>
      <c r="F11" s="162">
        <f t="shared" ref="F11:G11" si="0">SUM(F9:F10)</f>
        <v>183486.22</v>
      </c>
      <c r="G11" s="162">
        <f t="shared" si="0"/>
        <v>238169.69762399999</v>
      </c>
    </row>
    <row r="12" spans="1:16" s="177" customFormat="1" x14ac:dyDescent="0.2">
      <c r="A12" s="167">
        <v>99000000</v>
      </c>
      <c r="B12" s="176">
        <v>22222222</v>
      </c>
      <c r="C12" s="168" t="s">
        <v>941</v>
      </c>
      <c r="D12" s="169" t="s">
        <v>1027</v>
      </c>
      <c r="E12" s="170">
        <v>3212.6215000000002</v>
      </c>
      <c r="F12" s="170">
        <v>2220.4899999999998</v>
      </c>
      <c r="G12" s="170">
        <v>651.97338000000002</v>
      </c>
      <c r="K12" s="10"/>
      <c r="L12" s="10"/>
      <c r="M12" s="10"/>
      <c r="N12" s="10"/>
      <c r="O12" s="10"/>
      <c r="P12" s="10"/>
    </row>
    <row r="13" spans="1:16" s="177" customFormat="1" x14ac:dyDescent="0.2">
      <c r="A13" s="169"/>
      <c r="B13" s="169"/>
      <c r="C13" s="169"/>
      <c r="D13" s="204" t="s">
        <v>1034</v>
      </c>
      <c r="E13" s="173">
        <v>3212.6215000000002</v>
      </c>
      <c r="F13" s="173">
        <v>2220.4899999999998</v>
      </c>
      <c r="G13" s="173">
        <v>651.97338000000002</v>
      </c>
      <c r="K13" s="10"/>
      <c r="L13" s="10"/>
      <c r="M13" s="10"/>
      <c r="N13" s="10"/>
      <c r="O13" s="10"/>
      <c r="P13" s="10"/>
    </row>
    <row r="14" spans="1:16" x14ac:dyDescent="0.2">
      <c r="A14" s="157"/>
      <c r="B14" s="157"/>
      <c r="C14" s="157"/>
      <c r="D14" s="163" t="s">
        <v>1029</v>
      </c>
      <c r="E14" s="162">
        <v>1804473.8817</v>
      </c>
      <c r="F14" s="162">
        <v>185706.71</v>
      </c>
      <c r="G14" s="162">
        <v>238821.671004</v>
      </c>
    </row>
    <row r="15" spans="1:16" x14ac:dyDescent="0.2">
      <c r="A15" s="157"/>
      <c r="B15" s="157"/>
      <c r="C15" s="157"/>
      <c r="D15" s="163" t="s">
        <v>119</v>
      </c>
      <c r="E15" s="162">
        <v>1804473.8817</v>
      </c>
      <c r="F15" s="162">
        <v>185706.71</v>
      </c>
      <c r="G15" s="162">
        <v>238821.671004</v>
      </c>
    </row>
    <row r="16" spans="1:16" x14ac:dyDescent="0.2">
      <c r="K16" s="13"/>
      <c r="L16" s="13"/>
      <c r="M16" s="13"/>
      <c r="N16" s="13"/>
      <c r="O16" s="13"/>
      <c r="P16" s="13"/>
    </row>
    <row r="17" spans="1:20" ht="49.5" customHeight="1" x14ac:dyDescent="0.2">
      <c r="A17" s="218" t="s">
        <v>1035</v>
      </c>
      <c r="B17" s="218"/>
      <c r="C17" s="218"/>
      <c r="D17" s="218"/>
      <c r="E17" s="218"/>
      <c r="F17" s="218"/>
      <c r="G17" s="218"/>
      <c r="K17" s="13"/>
      <c r="L17" s="13"/>
      <c r="M17" s="13"/>
      <c r="N17" s="13"/>
      <c r="O17" s="13"/>
      <c r="P17" s="13"/>
    </row>
    <row r="18" spans="1:20" x14ac:dyDescent="0.2">
      <c r="K18" s="13"/>
      <c r="L18" s="13"/>
      <c r="M18" s="13"/>
      <c r="N18" s="13"/>
      <c r="O18" s="13"/>
      <c r="P18" s="13"/>
    </row>
    <row r="19" spans="1:20" s="195" customFormat="1" x14ac:dyDescent="0.2">
      <c r="A19" s="193"/>
      <c r="B19" s="193" t="s">
        <v>948</v>
      </c>
      <c r="C19" s="193"/>
      <c r="E19" s="194">
        <f>E12</f>
        <v>3212.6215000000002</v>
      </c>
      <c r="F19" s="194">
        <f t="shared" ref="F19:G19" si="1">F12</f>
        <v>2220.4899999999998</v>
      </c>
      <c r="G19" s="194">
        <f t="shared" si="1"/>
        <v>651.97338000000002</v>
      </c>
      <c r="J19" s="183"/>
      <c r="K19" s="13"/>
      <c r="L19" s="13"/>
      <c r="M19" s="13"/>
      <c r="N19" s="13"/>
      <c r="O19" s="13"/>
      <c r="P19" s="13"/>
      <c r="Q19" s="183"/>
      <c r="R19" s="183"/>
      <c r="S19" s="183"/>
      <c r="T19" s="183"/>
    </row>
    <row r="20" spans="1:20" s="195" customFormat="1" x14ac:dyDescent="0.2">
      <c r="A20" s="193"/>
      <c r="B20" s="196" t="s">
        <v>949</v>
      </c>
      <c r="C20" s="193"/>
      <c r="E20" s="194"/>
      <c r="F20" s="194"/>
      <c r="G20" s="194"/>
      <c r="J20" s="183"/>
      <c r="K20" s="10"/>
      <c r="L20" s="10"/>
      <c r="M20" s="10"/>
      <c r="N20" s="10"/>
      <c r="O20" s="10"/>
      <c r="P20" s="10"/>
      <c r="Q20" s="183"/>
      <c r="R20" s="183"/>
      <c r="S20" s="183"/>
      <c r="T20" s="183"/>
    </row>
    <row r="21" spans="1:20" s="195" customFormat="1" ht="13.5" thickBot="1" x14ac:dyDescent="0.25">
      <c r="A21" s="193"/>
      <c r="B21" s="197" t="s">
        <v>950</v>
      </c>
      <c r="C21" s="198"/>
      <c r="D21" s="202"/>
      <c r="E21" s="199">
        <f>E15-E19+E20</f>
        <v>1801261.2602000001</v>
      </c>
      <c r="F21" s="199">
        <f t="shared" ref="F21:G21" si="2">F15-F19+F20</f>
        <v>183486.22</v>
      </c>
      <c r="G21" s="199">
        <f t="shared" si="2"/>
        <v>238169.69762399999</v>
      </c>
      <c r="J21" s="183"/>
      <c r="K21" s="10"/>
      <c r="L21" s="10"/>
      <c r="M21" s="10"/>
      <c r="N21" s="10"/>
      <c r="O21" s="10"/>
      <c r="P21" s="10"/>
      <c r="Q21" s="183"/>
      <c r="R21" s="183"/>
      <c r="S21" s="183"/>
      <c r="T21" s="183"/>
    </row>
    <row r="22" spans="1:20" ht="13.5" thickTop="1" x14ac:dyDescent="0.2"/>
    <row r="28" spans="1:20" x14ac:dyDescent="0.2">
      <c r="E28" s="206"/>
      <c r="F28" s="206"/>
      <c r="G28" s="206"/>
    </row>
    <row r="29" spans="1:20" x14ac:dyDescent="0.2">
      <c r="E29" s="206"/>
      <c r="F29" s="206"/>
      <c r="G29" s="206"/>
    </row>
  </sheetData>
  <mergeCells count="1">
    <mergeCell ref="A17:G17"/>
  </mergeCells>
  <hyperlinks>
    <hyperlink ref="K1" location="Reconciliation!A1" display="&lt;&lt;Return to Reconciliation&gt;&gt;" xr:uid="{54F75C1A-FB66-44A3-9498-6EFAB3E9F766}"/>
  </hyperlink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Reconciliation</vt:lpstr>
      <vt:lpstr>&lt;Source documents&gt;</vt:lpstr>
      <vt:lpstr>BOXI TFS06 - Trial Balance</vt:lpstr>
      <vt:lpstr>BOXI TFS02 - Balance Sheet</vt:lpstr>
      <vt:lpstr>APEX Acct List by SDC</vt:lpstr>
      <vt:lpstr>&lt;Supporting documents&gt;</vt:lpstr>
      <vt:lpstr>EEN03 Rec Leave</vt:lpstr>
      <vt:lpstr>EEN03 Loading</vt:lpstr>
      <vt:lpstr>EEN06 - Airfares</vt:lpstr>
      <vt:lpstr>ONC01 Payroll Tax</vt:lpstr>
      <vt:lpstr>ONC02 Accrued Salaries</vt:lpstr>
      <vt:lpstr>ONC03 Leave and Loading</vt:lpstr>
      <vt:lpstr>Reconciliation!Print_Area</vt:lpstr>
    </vt:vector>
  </TitlesOfParts>
  <Company>Northern Territory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Tiziana Hucent</dc:creator>
  <cp:lastModifiedBy>Donella Dabao</cp:lastModifiedBy>
  <cp:lastPrinted>2026-01-07T06:29:27Z</cp:lastPrinted>
  <dcterms:created xsi:type="dcterms:W3CDTF">2025-11-27T01:50:08Z</dcterms:created>
  <dcterms:modified xsi:type="dcterms:W3CDTF">2026-02-23T05:26:51Z</dcterms:modified>
</cp:coreProperties>
</file>